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U\Desktop\lotus\22 Budget Documents\23 Budget\24 Budget\"/>
    </mc:Choice>
  </mc:AlternateContent>
  <bookViews>
    <workbookView xWindow="240" yWindow="150" windowWidth="11460" windowHeight="6150" tabRatio="156" firstSheet="1" activeTab="1"/>
  </bookViews>
  <sheets>
    <sheet name="BOR-13" sheetId="1" r:id="rId1"/>
    <sheet name="BOR-13A Pg 2" sheetId="2" r:id="rId2"/>
    <sheet name="BOR-13A Pg 3" sheetId="4" r:id="rId3"/>
    <sheet name="BOR-13A Pg 4" sheetId="5" r:id="rId4"/>
    <sheet name="BOR 13B" sheetId="3" r:id="rId5"/>
  </sheets>
  <definedNames>
    <definedName name="_xlnm.Print_Area" localSheetId="4">'BOR 13B'!$A$1:$D$39</definedName>
    <definedName name="_xlnm.Print_Area" localSheetId="0">'BOR-13'!$A$1:$J$40</definedName>
    <definedName name="_xlnm.Print_Area" localSheetId="1">'BOR-13A Pg 2'!$A$1:$L$34</definedName>
    <definedName name="_xlnm.Print_Area" localSheetId="2">'BOR-13A Pg 3'!$A$1:$L$34</definedName>
    <definedName name="_xlnm.Print_Area" localSheetId="3">'BOR-13A Pg 4'!$A$1:$L$34</definedName>
  </definedNames>
  <calcPr calcId="162913"/>
</workbook>
</file>

<file path=xl/calcChain.xml><?xml version="1.0" encoding="utf-8"?>
<calcChain xmlns="http://schemas.openxmlformats.org/spreadsheetml/2006/main">
  <c r="E31" i="1" l="1"/>
  <c r="G31" i="1" l="1"/>
  <c r="I29" i="5" l="1"/>
  <c r="I31" i="5" s="1"/>
  <c r="H29" i="5"/>
  <c r="H31" i="5" s="1"/>
  <c r="G29" i="5"/>
  <c r="G31" i="5" s="1"/>
  <c r="I25" i="5"/>
  <c r="H25" i="5"/>
  <c r="G25" i="5"/>
  <c r="I19" i="5"/>
  <c r="H19" i="5"/>
  <c r="G19" i="5"/>
  <c r="I14" i="5"/>
  <c r="H14" i="5"/>
  <c r="G14" i="5"/>
  <c r="I29" i="4"/>
  <c r="I31" i="4" s="1"/>
  <c r="H29" i="4"/>
  <c r="H31" i="4" s="1"/>
  <c r="G29" i="4"/>
  <c r="G31" i="4" s="1"/>
  <c r="I25" i="4"/>
  <c r="H25" i="4"/>
  <c r="G25" i="4"/>
  <c r="I19" i="4"/>
  <c r="H19" i="4"/>
  <c r="G19" i="4"/>
  <c r="I14" i="4"/>
  <c r="H14" i="4"/>
  <c r="G14" i="4"/>
  <c r="I29" i="2"/>
  <c r="I31" i="2" s="1"/>
  <c r="H29" i="2"/>
  <c r="H31" i="2" s="1"/>
  <c r="G29" i="2"/>
  <c r="G31" i="2" s="1"/>
  <c r="I25" i="2"/>
  <c r="H25" i="2"/>
  <c r="G25" i="2"/>
  <c r="I19" i="2"/>
  <c r="H19" i="2"/>
  <c r="G19" i="2"/>
  <c r="I14" i="2"/>
  <c r="H14" i="2"/>
  <c r="G14" i="2"/>
  <c r="L25" i="5" l="1"/>
  <c r="K25" i="5"/>
  <c r="K31" i="5" s="1"/>
  <c r="J25" i="5"/>
  <c r="L19" i="5"/>
  <c r="K19" i="5"/>
  <c r="J19" i="5"/>
  <c r="D29" i="2"/>
  <c r="E25" i="2"/>
  <c r="D29" i="5"/>
  <c r="D25" i="5"/>
  <c r="D19" i="5"/>
  <c r="D14" i="5"/>
  <c r="L29" i="5"/>
  <c r="K29" i="5"/>
  <c r="J29" i="5"/>
  <c r="F29" i="5"/>
  <c r="E29" i="5"/>
  <c r="F25" i="5"/>
  <c r="E25" i="5"/>
  <c r="F19" i="5"/>
  <c r="E19" i="5"/>
  <c r="L14" i="5"/>
  <c r="K14" i="5"/>
  <c r="J14" i="5"/>
  <c r="F14" i="5"/>
  <c r="E14" i="5"/>
  <c r="L29" i="4"/>
  <c r="K29" i="4"/>
  <c r="J29" i="4"/>
  <c r="F29" i="4"/>
  <c r="F31" i="4" s="1"/>
  <c r="E29" i="4"/>
  <c r="D29" i="4"/>
  <c r="L25" i="4"/>
  <c r="K25" i="4"/>
  <c r="J25" i="4"/>
  <c r="F25" i="4"/>
  <c r="E25" i="4"/>
  <c r="E31" i="4" s="1"/>
  <c r="D25" i="4"/>
  <c r="L19" i="4"/>
  <c r="L31" i="4" s="1"/>
  <c r="K19" i="4"/>
  <c r="J19" i="4"/>
  <c r="F19" i="4"/>
  <c r="E19" i="4"/>
  <c r="D19" i="4"/>
  <c r="L14" i="4"/>
  <c r="K14" i="4"/>
  <c r="K31" i="4" s="1"/>
  <c r="J14" i="4"/>
  <c r="J31" i="4" s="1"/>
  <c r="F14" i="4"/>
  <c r="E14" i="4"/>
  <c r="D14" i="4"/>
  <c r="D31" i="4"/>
  <c r="F37" i="1"/>
  <c r="E37" i="1"/>
  <c r="J19" i="2"/>
  <c r="B37" i="3"/>
  <c r="D37" i="3"/>
  <c r="L29" i="2"/>
  <c r="K29" i="2"/>
  <c r="J29" i="2"/>
  <c r="F29" i="2"/>
  <c r="E29" i="2"/>
  <c r="L25" i="2"/>
  <c r="K25" i="2"/>
  <c r="J25" i="2"/>
  <c r="F25" i="2"/>
  <c r="D25" i="2"/>
  <c r="L19" i="2"/>
  <c r="K19" i="2"/>
  <c r="F19" i="2"/>
  <c r="E19" i="2"/>
  <c r="D19" i="2"/>
  <c r="L14" i="2"/>
  <c r="K14" i="2"/>
  <c r="J14" i="2"/>
  <c r="F14" i="2"/>
  <c r="F31" i="2" s="1"/>
  <c r="E14" i="2"/>
  <c r="D14" i="2"/>
  <c r="G37" i="1"/>
  <c r="F31" i="5" l="1"/>
  <c r="L31" i="5"/>
  <c r="E31" i="5"/>
  <c r="D31" i="5"/>
  <c r="E31" i="2"/>
  <c r="D31" i="2"/>
  <c r="J31" i="5"/>
  <c r="L31" i="2"/>
  <c r="K31" i="2"/>
  <c r="J31" i="2"/>
</calcChain>
</file>

<file path=xl/sharedStrings.xml><?xml version="1.0" encoding="utf-8"?>
<sst xmlns="http://schemas.openxmlformats.org/spreadsheetml/2006/main" count="337" uniqueCount="132">
  <si>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</si>
  <si>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</si>
  <si>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</si>
  <si>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</si>
  <si>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</si>
  <si>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</si>
  <si>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</si>
  <si>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</si>
  <si>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Board of Regents</t>
  </si>
  <si>
    <t>Form BOR-13</t>
  </si>
  <si>
    <t xml:space="preserve"> Sudent Fees: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</si>
  <si>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</si>
  <si>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</si>
  <si>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</si>
  <si>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</si>
  <si>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</si>
  <si>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</si>
  <si>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</si>
  <si>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</si>
  <si>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</si>
  <si>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</si>
  <si>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</si>
  <si>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</si>
  <si>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</si>
  <si>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</si>
  <si>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</si>
  <si>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</si>
  <si>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</si>
  <si>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</si>
  <si>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</si>
  <si>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</si>
  <si>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</si>
  <si>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</si>
  <si>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</si>
  <si>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</si>
  <si>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2-1</t>
  </si>
  <si>
    <t>2-2</t>
  </si>
  <si>
    <t>2-3</t>
  </si>
  <si>
    <t>3-1</t>
  </si>
  <si>
    <t>3-2</t>
  </si>
  <si>
    <t>3-3</t>
  </si>
  <si>
    <t>4-1</t>
  </si>
  <si>
    <t>4-2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</si>
  <si>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</si>
  <si>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</si>
  <si>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</si>
  <si>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</si>
  <si>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</si>
  <si>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</si>
  <si>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</si>
  <si>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</si>
  <si>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</si>
  <si>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</si>
  <si>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</si>
  <si>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</si>
  <si>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</si>
  <si>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</si>
  <si>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</si>
  <si>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</si>
  <si>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</si>
  <si>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</si>
  <si>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</si>
  <si>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</si>
  <si>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</si>
  <si>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</si>
  <si>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</si>
  <si>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</si>
  <si>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</si>
  <si>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</si>
  <si>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</si>
  <si>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</si>
  <si>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</si>
  <si>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</si>
  <si>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</si>
  <si>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</si>
  <si>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</si>
  <si>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</si>
  <si>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</si>
  <si>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</si>
  <si>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</si>
  <si>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</si>
  <si>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</si>
  <si>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</si>
  <si>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</si>
  <si>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</si>
  <si>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</si>
  <si>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</si>
  <si>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</si>
  <si>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</si>
  <si>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</si>
  <si>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McNeese State University</t>
  </si>
  <si>
    <t xml:space="preserve">   Enrollment Services Fee</t>
  </si>
  <si>
    <t xml:space="preserve">  Application Fee</t>
  </si>
  <si>
    <t xml:space="preserve">   Late Registration Fee</t>
  </si>
  <si>
    <t>General</t>
  </si>
  <si>
    <t>Registration</t>
  </si>
  <si>
    <t>Non-</t>
  </si>
  <si>
    <t>Resident</t>
  </si>
  <si>
    <t>Academic</t>
  </si>
  <si>
    <t>Excellence</t>
  </si>
  <si>
    <t>Operational</t>
  </si>
  <si>
    <t>Fee</t>
  </si>
  <si>
    <t>Enrollment</t>
  </si>
  <si>
    <t>Services</t>
  </si>
  <si>
    <t>Late</t>
  </si>
  <si>
    <t xml:space="preserve"> </t>
  </si>
  <si>
    <t>Application</t>
  </si>
  <si>
    <t xml:space="preserve">  Application</t>
  </si>
  <si>
    <t>ULS Chapter IV section V (E) - Fee charged students registering after the close of the regular registration period</t>
  </si>
  <si>
    <t>ULS Chapter IV section V (A) - Fee assessed for making application for admission or re-admission to an institution</t>
  </si>
  <si>
    <t>ULS Chapter IV section V (J) - Student fee charge each student for Academic Enhancement</t>
  </si>
  <si>
    <t>R.S. 17:3351 (b)(i) - unrestricted funds used to support general operating expenditures</t>
  </si>
  <si>
    <t>Page   2</t>
  </si>
  <si>
    <t>Page   3</t>
  </si>
  <si>
    <t>Page   4</t>
  </si>
  <si>
    <t xml:space="preserve">Page __1  </t>
  </si>
  <si>
    <t>ULS Chapter IV section V (G) - Support the cost of maintaining and providing students and former students with academic records, including drop-add fee, transcripts and graduation fees</t>
  </si>
  <si>
    <t>Statutory Authority - RS 17:3351.3; RS 17:3351.9; RS 17:3351.10 - funds are to be used to promote academic excellence by enhancing instructional programs</t>
  </si>
  <si>
    <t>Statutory Authority - RS 17:3351 (5)(d)(i) - funds are to used to cover unfunded mandated costs and/or enhancement of any instructional program</t>
  </si>
  <si>
    <t>RS 17:3351.1</t>
  </si>
  <si>
    <t>Misc</t>
  </si>
  <si>
    <t xml:space="preserve">  Misc</t>
  </si>
  <si>
    <t xml:space="preserve">   Course Withdrawal Fee</t>
  </si>
  <si>
    <t>Course</t>
  </si>
  <si>
    <t>Withdrawal</t>
  </si>
  <si>
    <t>ULS Chapter IV section V (G) - A transaction fee for a drop, add or change of section when convenience of the student.</t>
  </si>
  <si>
    <t>Act 915 of 2008 Regular Session; Act 741 of 2010 Regular Session; Act 377 of 2015 Regular Session; Act 57 of 2016 Regular Session; Act 293 of 2017 Regular Session - unrestricted funds used to support general operating expenditures</t>
  </si>
  <si>
    <t>Enrollment; Retention; Graduation Rates</t>
  </si>
  <si>
    <t>4-3</t>
  </si>
  <si>
    <t>FY 2022-23</t>
  </si>
  <si>
    <t>FY 2023-24</t>
  </si>
  <si>
    <t>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</si>
</sst>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&quot;$&quot;#,##0_);\(&quot;$&quot;#,##0\)"/>
    <numFmt numFmtId="6" formatCode="&quot;$&quot;#,##0_);[Red]\(&quot;$&quot;#,##0\)"/>
  </numFmts>
  <fonts count="12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8"/>
      <color indexed="8"/>
      <name val="Arial"/>
      <family val="2"/>
    </font>
    <font>
      <sz val="20"/>
      <color indexed="8"/>
      <name val="Arial"/>
      <family val="2"/>
    </font>
    <font>
      <sz val="18"/>
      <name val="Arial"/>
      <family val="2"/>
    </font>
    <font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0" tint="-0.14996795556505021"/>
        <bgColor theme="0"/>
      </patternFill>
    </fill>
    <fill>
      <patternFill patternType="solid">
        <fgColor theme="0" tint="-0.14996795556505021"/>
        <bgColor theme="0" tint="-0.24994659260841701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5" fontId="1" fillId="0" borderId="1" xfId="0" applyNumberFormat="1" applyFont="1" applyBorder="1" applyProtection="1"/>
    <xf numFmtId="0" fontId="1" fillId="0" borderId="2" xfId="0" applyFont="1" applyBorder="1" applyProtection="1"/>
    <xf numFmtId="0" fontId="2" fillId="0" borderId="0" xfId="0" quotePrefix="1" applyFont="1" applyAlignment="1" applyProtection="1">
      <alignment horizontal="left"/>
    </xf>
    <xf numFmtId="0" fontId="1" fillId="0" borderId="3" xfId="0" applyFont="1" applyBorder="1"/>
    <xf numFmtId="0" fontId="1" fillId="0" borderId="4" xfId="0" applyFont="1" applyBorder="1" applyProtection="1"/>
    <xf numFmtId="0" fontId="1" fillId="2" borderId="4" xfId="0" applyFont="1" applyFill="1" applyBorder="1" applyProtection="1"/>
    <xf numFmtId="5" fontId="1" fillId="0" borderId="4" xfId="0" applyNumberFormat="1" applyFont="1" applyBorder="1" applyProtection="1">
      <protection locked="0"/>
    </xf>
    <xf numFmtId="5" fontId="1" fillId="0" borderId="4" xfId="0" applyNumberFormat="1" applyFont="1" applyBorder="1" applyProtection="1"/>
    <xf numFmtId="5" fontId="1" fillId="2" borderId="4" xfId="0" applyNumberFormat="1" applyFont="1" applyFill="1" applyBorder="1" applyProtection="1"/>
    <xf numFmtId="0" fontId="1" fillId="0" borderId="4" xfId="0" applyFont="1" applyBorder="1" applyProtection="1">
      <protection locked="0"/>
    </xf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6" fontId="1" fillId="0" borderId="4" xfId="0" applyNumberFormat="1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Protection="1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right"/>
    </xf>
    <xf numFmtId="0" fontId="4" fillId="0" borderId="5" xfId="0" applyFont="1" applyBorder="1"/>
    <xf numFmtId="0" fontId="4" fillId="0" borderId="0" xfId="0" applyFont="1" applyBorder="1" applyAlignment="1">
      <alignment horizontal="right"/>
    </xf>
    <xf numFmtId="0" fontId="2" fillId="0" borderId="6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 applyProtection="1">
      <alignment horizontal="left"/>
    </xf>
    <xf numFmtId="0" fontId="5" fillId="0" borderId="0" xfId="0" applyFont="1" applyProtection="1"/>
    <xf numFmtId="0" fontId="6" fillId="0" borderId="0" xfId="0" applyFont="1"/>
    <xf numFmtId="0" fontId="1" fillId="0" borderId="4" xfId="0" applyFont="1" applyBorder="1" applyAlignment="1" applyProtection="1">
      <alignment wrapText="1"/>
      <protection locked="0"/>
    </xf>
    <xf numFmtId="6" fontId="1" fillId="0" borderId="4" xfId="0" applyNumberFormat="1" applyFont="1" applyBorder="1" applyAlignment="1" applyProtection="1">
      <alignment wrapText="1"/>
      <protection locked="0"/>
    </xf>
    <xf numFmtId="9" fontId="1" fillId="0" borderId="4" xfId="0" applyNumberFormat="1" applyFont="1" applyBorder="1" applyProtection="1">
      <protection locked="0"/>
    </xf>
    <xf numFmtId="0" fontId="1" fillId="2" borderId="7" xfId="0" applyFont="1" applyFill="1" applyBorder="1" applyProtection="1"/>
    <xf numFmtId="16" fontId="1" fillId="0" borderId="7" xfId="0" quotePrefix="1" applyNumberFormat="1" applyFont="1" applyBorder="1" applyAlignment="1" applyProtection="1">
      <alignment horizontal="right"/>
      <protection locked="0"/>
    </xf>
    <xf numFmtId="0" fontId="1" fillId="0" borderId="7" xfId="0" quotePrefix="1" applyFont="1" applyBorder="1" applyAlignment="1" applyProtection="1">
      <alignment horizontal="right"/>
      <protection locked="0"/>
    </xf>
    <xf numFmtId="0" fontId="1" fillId="0" borderId="5" xfId="0" applyFont="1" applyBorder="1" applyAlignment="1">
      <alignment horizontal="right"/>
    </xf>
    <xf numFmtId="0" fontId="1" fillId="0" borderId="8" xfId="0" applyFont="1" applyBorder="1" applyProtection="1">
      <protection locked="0"/>
    </xf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1" fillId="0" borderId="9" xfId="0" applyFont="1" applyBorder="1"/>
    <xf numFmtId="0" fontId="1" fillId="3" borderId="10" xfId="0" applyFont="1" applyFill="1" applyBorder="1" applyProtection="1"/>
    <xf numFmtId="0" fontId="3" fillId="3" borderId="10" xfId="0" applyFont="1" applyFill="1" applyBorder="1" applyAlignment="1" applyProtection="1">
      <alignment horizontal="center"/>
    </xf>
    <xf numFmtId="0" fontId="2" fillId="3" borderId="11" xfId="0" applyFont="1" applyFill="1" applyBorder="1" applyAlignment="1" applyProtection="1">
      <alignment horizontal="center"/>
    </xf>
    <xf numFmtId="0" fontId="3" fillId="3" borderId="11" xfId="0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Continuous"/>
    </xf>
    <xf numFmtId="0" fontId="2" fillId="3" borderId="13" xfId="0" applyFont="1" applyFill="1" applyBorder="1" applyAlignment="1" applyProtection="1">
      <alignment horizontal="centerContinuous"/>
    </xf>
    <xf numFmtId="0" fontId="2" fillId="3" borderId="14" xfId="0" applyFont="1" applyFill="1" applyBorder="1" applyAlignment="1" applyProtection="1">
      <alignment horizontal="centerContinuous"/>
    </xf>
    <xf numFmtId="0" fontId="1" fillId="3" borderId="11" xfId="0" applyFont="1" applyFill="1" applyBorder="1" applyProtection="1"/>
    <xf numFmtId="0" fontId="2" fillId="3" borderId="15" xfId="0" applyFont="1" applyFill="1" applyBorder="1" applyAlignment="1" applyProtection="1">
      <alignment horizontal="centerContinuous"/>
    </xf>
    <xf numFmtId="0" fontId="2" fillId="3" borderId="0" xfId="0" applyFont="1" applyFill="1" applyAlignment="1" applyProtection="1">
      <alignment horizontal="centerContinuous"/>
    </xf>
    <xf numFmtId="0" fontId="2" fillId="3" borderId="16" xfId="0" applyFont="1" applyFill="1" applyBorder="1" applyAlignment="1" applyProtection="1">
      <alignment horizontal="centerContinuous"/>
    </xf>
    <xf numFmtId="0" fontId="2" fillId="3" borderId="10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/>
    </xf>
    <xf numFmtId="0" fontId="1" fillId="4" borderId="10" xfId="0" applyFont="1" applyFill="1" applyBorder="1" applyProtection="1"/>
    <xf numFmtId="0" fontId="1" fillId="4" borderId="10" xfId="0" applyFont="1" applyFill="1" applyBorder="1" applyAlignment="1" applyProtection="1">
      <alignment horizontal="center"/>
    </xf>
    <xf numFmtId="0" fontId="3" fillId="4" borderId="10" xfId="0" applyFont="1" applyFill="1" applyBorder="1" applyAlignment="1" applyProtection="1">
      <alignment horizontal="center"/>
    </xf>
    <xf numFmtId="0" fontId="1" fillId="4" borderId="17" xfId="0" applyFont="1" applyFill="1" applyBorder="1" applyProtection="1"/>
    <xf numFmtId="0" fontId="2" fillId="4" borderId="11" xfId="0" applyFont="1" applyFill="1" applyBorder="1" applyAlignment="1" applyProtection="1">
      <alignment horizontal="center"/>
    </xf>
    <xf numFmtId="0" fontId="1" fillId="4" borderId="11" xfId="0" applyFont="1" applyFill="1" applyBorder="1" applyAlignment="1" applyProtection="1">
      <alignment horizontal="center"/>
    </xf>
    <xf numFmtId="0" fontId="3" fillId="4" borderId="11" xfId="0" applyFont="1" applyFill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1" fillId="0" borderId="4" xfId="0" applyFont="1" applyFill="1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textRotation="180"/>
    </xf>
    <xf numFmtId="0" fontId="9" fillId="0" borderId="0" xfId="0" applyFont="1" applyAlignment="1">
      <alignment vertical="center" textRotation="180"/>
    </xf>
    <xf numFmtId="0" fontId="8" fillId="0" borderId="0" xfId="0" applyFont="1" applyAlignment="1">
      <alignment horizontal="left" vertical="center" textRotation="180"/>
    </xf>
    <xf numFmtId="0" fontId="9" fillId="0" borderId="0" xfId="0" applyFont="1" applyAlignment="1">
      <alignment vertical="center" textRotation="180"/>
    </xf>
    <xf numFmtId="0" fontId="10" fillId="0" borderId="0" xfId="0" applyFont="1" applyAlignment="1">
      <alignment horizontal="left" vertical="center" textRotation="180"/>
    </xf>
    <xf numFmtId="0" fontId="11" fillId="0" borderId="0" xfId="0" applyFont="1" applyAlignment="1">
      <alignment vertical="center" textRotation="18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view="pageBreakPreview" topLeftCell="B1" zoomScaleNormal="100" zoomScaleSheetLayoutView="100" workbookViewId="0">
      <selection activeCell="B2" sqref="B2"/>
    </sheetView>
  </sheetViews>
  <sheetFormatPr defaultColWidth="12.7109375" defaultRowHeight="12.75" x14ac:dyDescent="0.2"/>
  <cols>
    <col min="1" max="1" width="12.7109375" style="1"/>
    <col min="2" max="2" width="16.42578125" style="1" customWidth="1"/>
    <col min="3" max="3" width="32" style="1" customWidth="1"/>
    <col min="4" max="4" width="48.28515625" style="1" customWidth="1"/>
    <col min="5" max="5" width="14.140625" style="1" customWidth="1"/>
    <col min="6" max="6" width="18.28515625" style="1" customWidth="1"/>
    <col min="7" max="7" width="21.85546875" style="1" customWidth="1"/>
    <col min="8" max="8" width="19.7109375" style="1" customWidth="1"/>
    <col min="9" max="9" width="21.85546875" style="1" customWidth="1"/>
    <col min="10" max="10" width="6.85546875" style="1" customWidth="1"/>
    <col min="11" max="16384" width="12.7109375" style="1"/>
  </cols>
  <sheetData>
    <row r="1" spans="1:9" ht="15" customHeight="1" x14ac:dyDescent="0.2">
      <c r="A1" s="65">
        <v>61</v>
      </c>
      <c r="B1" s="63"/>
      <c r="C1" s="20" t="s">
        <v>8</v>
      </c>
      <c r="D1" s="20"/>
      <c r="E1" s="20"/>
      <c r="F1" s="20"/>
      <c r="G1" s="20"/>
      <c r="H1" s="20"/>
      <c r="I1" s="21"/>
    </row>
    <row r="2" spans="1:9" ht="15" x14ac:dyDescent="0.2">
      <c r="A2" s="65"/>
      <c r="B2" s="63"/>
      <c r="C2" s="20" t="s">
        <v>9</v>
      </c>
      <c r="D2" s="20"/>
      <c r="E2" s="20"/>
      <c r="F2" s="22" t="s">
        <v>44</v>
      </c>
      <c r="G2" s="23" t="s">
        <v>90</v>
      </c>
      <c r="H2" s="23"/>
      <c r="I2" s="21"/>
    </row>
    <row r="3" spans="1:9" ht="15" x14ac:dyDescent="0.2">
      <c r="A3" s="65"/>
      <c r="B3" s="63"/>
      <c r="C3" s="20" t="s">
        <v>79</v>
      </c>
      <c r="D3" s="20"/>
      <c r="E3" s="20"/>
      <c r="G3" s="5"/>
      <c r="H3" s="5"/>
      <c r="I3" s="36"/>
    </row>
    <row r="4" spans="1:9" ht="12.95" customHeight="1" x14ac:dyDescent="0.2">
      <c r="A4" s="65"/>
      <c r="B4" s="63"/>
      <c r="C4" s="54"/>
      <c r="D4" s="55"/>
      <c r="E4" s="56" t="s">
        <v>129</v>
      </c>
      <c r="F4" s="56" t="s">
        <v>130</v>
      </c>
      <c r="G4" s="56" t="s">
        <v>131</v>
      </c>
      <c r="H4" s="56"/>
      <c r="I4" s="57"/>
    </row>
    <row r="5" spans="1:9" ht="12.95" customHeight="1" x14ac:dyDescent="0.2">
      <c r="A5" s="65"/>
      <c r="B5" s="63"/>
      <c r="C5" s="58"/>
      <c r="D5" s="59"/>
      <c r="E5" s="60" t="s">
        <v>1</v>
      </c>
      <c r="F5" s="60" t="s">
        <v>27</v>
      </c>
      <c r="G5" s="60" t="s">
        <v>30</v>
      </c>
      <c r="H5" s="60" t="s">
        <v>129</v>
      </c>
      <c r="I5" s="61" t="s">
        <v>32</v>
      </c>
    </row>
    <row r="6" spans="1:9" ht="12.95" customHeight="1" x14ac:dyDescent="0.2">
      <c r="A6" s="65"/>
      <c r="B6" s="63"/>
      <c r="C6" s="58" t="s">
        <v>30</v>
      </c>
      <c r="D6" s="58" t="s">
        <v>3</v>
      </c>
      <c r="E6" s="60" t="s">
        <v>4</v>
      </c>
      <c r="F6" s="60" t="s">
        <v>2</v>
      </c>
      <c r="G6" s="60" t="s">
        <v>5</v>
      </c>
      <c r="H6" s="60" t="s">
        <v>31</v>
      </c>
      <c r="I6" s="61" t="s">
        <v>33</v>
      </c>
    </row>
    <row r="7" spans="1:9" ht="18" customHeight="1" x14ac:dyDescent="0.2">
      <c r="A7" s="65"/>
      <c r="B7" s="63"/>
      <c r="C7" s="58" t="s">
        <v>29</v>
      </c>
      <c r="D7" s="58" t="s">
        <v>6</v>
      </c>
      <c r="E7" s="60" t="s">
        <v>0</v>
      </c>
      <c r="F7" s="60" t="s">
        <v>28</v>
      </c>
      <c r="G7" s="60" t="s">
        <v>0</v>
      </c>
      <c r="H7" s="60" t="s">
        <v>43</v>
      </c>
      <c r="I7" s="61" t="s">
        <v>34</v>
      </c>
    </row>
    <row r="8" spans="1:9" ht="15.95" customHeight="1" x14ac:dyDescent="0.2">
      <c r="A8" s="65"/>
      <c r="B8" s="63"/>
      <c r="C8" s="15" t="s">
        <v>10</v>
      </c>
      <c r="D8" s="7"/>
      <c r="E8" s="7"/>
      <c r="F8" s="7"/>
      <c r="G8" s="7"/>
      <c r="H8" s="7"/>
      <c r="I8" s="33"/>
    </row>
    <row r="9" spans="1:9" ht="39" customHeight="1" x14ac:dyDescent="0.2">
      <c r="A9" s="65"/>
      <c r="B9" s="63"/>
      <c r="C9" s="11" t="s">
        <v>11</v>
      </c>
      <c r="D9" s="30" t="s">
        <v>126</v>
      </c>
      <c r="E9" s="16">
        <v>35775248.229999997</v>
      </c>
      <c r="F9" s="16">
        <v>43679052</v>
      </c>
      <c r="G9" s="16">
        <v>43679052</v>
      </c>
      <c r="H9" s="31" t="s">
        <v>127</v>
      </c>
      <c r="I9" s="34" t="s">
        <v>35</v>
      </c>
    </row>
    <row r="10" spans="1:9" ht="44.25" customHeight="1" x14ac:dyDescent="0.2">
      <c r="A10" s="65"/>
      <c r="B10" s="63"/>
      <c r="C10" s="11" t="s">
        <v>12</v>
      </c>
      <c r="D10" s="30" t="s">
        <v>111</v>
      </c>
      <c r="E10" s="16">
        <v>325329</v>
      </c>
      <c r="F10" s="16">
        <v>312167</v>
      </c>
      <c r="G10" s="16">
        <v>312167</v>
      </c>
      <c r="H10" s="31" t="s">
        <v>127</v>
      </c>
      <c r="I10" s="34" t="s">
        <v>36</v>
      </c>
    </row>
    <row r="11" spans="1:9" ht="43.5" customHeight="1" x14ac:dyDescent="0.2">
      <c r="A11" s="65"/>
      <c r="B11" s="63"/>
      <c r="C11" s="11" t="s">
        <v>13</v>
      </c>
      <c r="D11" s="30" t="s">
        <v>117</v>
      </c>
      <c r="E11" s="16"/>
      <c r="F11" s="16">
        <v>1229875</v>
      </c>
      <c r="G11" s="16">
        <v>1229875</v>
      </c>
      <c r="H11" s="31" t="s">
        <v>127</v>
      </c>
      <c r="I11" s="35" t="s">
        <v>37</v>
      </c>
    </row>
    <row r="12" spans="1:9" ht="47.25" customHeight="1" x14ac:dyDescent="0.2">
      <c r="A12" s="65"/>
      <c r="B12" s="63"/>
      <c r="C12" s="11" t="s">
        <v>14</v>
      </c>
      <c r="D12" s="30" t="s">
        <v>118</v>
      </c>
      <c r="E12" s="16">
        <v>662870.76</v>
      </c>
      <c r="F12" s="16">
        <v>623023</v>
      </c>
      <c r="G12" s="16">
        <v>623023</v>
      </c>
      <c r="H12" s="31" t="s">
        <v>127</v>
      </c>
      <c r="I12" s="34" t="s">
        <v>38</v>
      </c>
    </row>
    <row r="13" spans="1:9" ht="41.25" customHeight="1" x14ac:dyDescent="0.2">
      <c r="A13" s="65"/>
      <c r="B13" s="63"/>
      <c r="C13" s="11" t="s">
        <v>15</v>
      </c>
      <c r="D13" s="30" t="s">
        <v>110</v>
      </c>
      <c r="E13" s="16"/>
      <c r="F13" s="16"/>
      <c r="G13" s="16"/>
      <c r="H13" s="31" t="s">
        <v>127</v>
      </c>
      <c r="I13" s="34" t="s">
        <v>128</v>
      </c>
    </row>
    <row r="14" spans="1:9" ht="15.95" customHeight="1" x14ac:dyDescent="0.2">
      <c r="A14" s="65"/>
      <c r="B14" s="63"/>
      <c r="C14" s="11" t="s">
        <v>16</v>
      </c>
      <c r="D14" s="11"/>
      <c r="E14" s="16"/>
      <c r="F14" s="16"/>
      <c r="G14" s="16"/>
      <c r="H14" s="16"/>
      <c r="I14" s="35"/>
    </row>
    <row r="15" spans="1:9" ht="15.95" customHeight="1" x14ac:dyDescent="0.2">
      <c r="A15" s="65"/>
      <c r="B15" s="63"/>
      <c r="C15" s="11" t="s">
        <v>17</v>
      </c>
      <c r="D15" s="11" t="s">
        <v>119</v>
      </c>
      <c r="E15" s="16"/>
      <c r="F15" s="16"/>
      <c r="G15" s="16"/>
      <c r="H15" s="16"/>
      <c r="I15" s="35"/>
    </row>
    <row r="16" spans="1:9" ht="15.95" customHeight="1" x14ac:dyDescent="0.2">
      <c r="A16" s="65"/>
      <c r="B16" s="63"/>
      <c r="C16" s="11" t="s">
        <v>18</v>
      </c>
      <c r="D16" s="11"/>
      <c r="E16" s="16"/>
      <c r="F16" s="16"/>
      <c r="G16" s="16"/>
      <c r="H16" s="16"/>
      <c r="I16" s="35"/>
    </row>
    <row r="17" spans="1:9" ht="15.95" customHeight="1" x14ac:dyDescent="0.2">
      <c r="A17" s="65"/>
      <c r="B17" s="63"/>
      <c r="C17" s="17" t="s">
        <v>88</v>
      </c>
      <c r="D17" s="7"/>
      <c r="E17" s="7"/>
      <c r="F17" s="7"/>
      <c r="G17" s="7"/>
      <c r="H17" s="7"/>
      <c r="I17" s="33"/>
    </row>
    <row r="18" spans="1:9" ht="62.25" customHeight="1" x14ac:dyDescent="0.2">
      <c r="A18" s="65"/>
      <c r="B18" s="63"/>
      <c r="C18" s="11" t="s">
        <v>91</v>
      </c>
      <c r="D18" s="30" t="s">
        <v>116</v>
      </c>
      <c r="E18" s="16">
        <v>323758</v>
      </c>
      <c r="F18" s="16">
        <v>306252</v>
      </c>
      <c r="G18" s="16">
        <v>306252</v>
      </c>
      <c r="H18" s="31" t="s">
        <v>127</v>
      </c>
      <c r="I18" s="35" t="s">
        <v>40</v>
      </c>
    </row>
    <row r="19" spans="1:9" ht="44.25" customHeight="1" x14ac:dyDescent="0.2">
      <c r="A19" s="65"/>
      <c r="B19" s="63"/>
      <c r="C19" s="11" t="s">
        <v>122</v>
      </c>
      <c r="D19" s="62" t="s">
        <v>125</v>
      </c>
      <c r="E19" s="16">
        <v>199950</v>
      </c>
      <c r="F19" s="16">
        <v>193350</v>
      </c>
      <c r="G19" s="16">
        <v>193350</v>
      </c>
      <c r="H19" s="31" t="s">
        <v>127</v>
      </c>
      <c r="I19" s="35" t="s">
        <v>39</v>
      </c>
    </row>
    <row r="20" spans="1:9" ht="15.95" customHeight="1" x14ac:dyDescent="0.2">
      <c r="A20" s="65"/>
      <c r="B20" s="63"/>
      <c r="C20" s="18" t="s">
        <v>21</v>
      </c>
      <c r="D20" s="7"/>
      <c r="E20" s="7"/>
      <c r="F20" s="7"/>
      <c r="G20" s="7"/>
      <c r="H20" s="7"/>
      <c r="I20" s="33"/>
    </row>
    <row r="21" spans="1:9" ht="15.95" customHeight="1" x14ac:dyDescent="0.2">
      <c r="A21" s="65"/>
      <c r="B21" s="63"/>
      <c r="C21" s="11" t="s">
        <v>20</v>
      </c>
      <c r="D21" s="11"/>
      <c r="E21" s="16"/>
      <c r="F21" s="16"/>
      <c r="G21" s="16"/>
      <c r="H21" s="16"/>
      <c r="I21" s="35"/>
    </row>
    <row r="22" spans="1:9" ht="15.95" customHeight="1" x14ac:dyDescent="0.2">
      <c r="A22" s="65"/>
      <c r="B22" s="63"/>
      <c r="C22" s="11" t="s">
        <v>20</v>
      </c>
      <c r="D22" s="11"/>
      <c r="E22" s="16"/>
      <c r="F22" s="16"/>
      <c r="G22" s="16"/>
      <c r="H22" s="16"/>
      <c r="I22" s="35"/>
    </row>
    <row r="23" spans="1:9" ht="15.95" customHeight="1" x14ac:dyDescent="0.2">
      <c r="A23" s="65"/>
      <c r="B23" s="63"/>
      <c r="C23" s="18" t="s">
        <v>25</v>
      </c>
      <c r="D23" s="7"/>
      <c r="E23" s="7"/>
      <c r="F23" s="7"/>
      <c r="G23" s="7"/>
      <c r="H23" s="7"/>
      <c r="I23" s="33"/>
    </row>
    <row r="24" spans="1:9" ht="15.95" customHeight="1" x14ac:dyDescent="0.2">
      <c r="A24" s="65"/>
      <c r="B24" s="63"/>
      <c r="C24" s="11" t="s">
        <v>20</v>
      </c>
      <c r="D24" s="11"/>
      <c r="E24" s="16"/>
      <c r="F24" s="16"/>
      <c r="G24" s="16"/>
      <c r="H24" s="16"/>
      <c r="I24" s="35"/>
    </row>
    <row r="25" spans="1:9" ht="15.95" customHeight="1" x14ac:dyDescent="0.2">
      <c r="A25" s="65"/>
      <c r="B25" s="63"/>
      <c r="C25" s="11" t="s">
        <v>20</v>
      </c>
      <c r="D25" s="11"/>
      <c r="E25" s="16"/>
      <c r="F25" s="16"/>
      <c r="G25" s="16"/>
      <c r="H25" s="16"/>
      <c r="I25" s="35"/>
    </row>
    <row r="26" spans="1:9" ht="15.95" customHeight="1" x14ac:dyDescent="0.2">
      <c r="A26" s="65"/>
      <c r="B26" s="63"/>
      <c r="C26" s="18" t="s">
        <v>22</v>
      </c>
      <c r="D26" s="7"/>
      <c r="E26" s="7"/>
      <c r="F26" s="7"/>
      <c r="G26" s="7"/>
      <c r="H26" s="7"/>
      <c r="I26" s="33"/>
    </row>
    <row r="27" spans="1:9" ht="45" customHeight="1" x14ac:dyDescent="0.2">
      <c r="A27" s="65"/>
      <c r="B27" s="63"/>
      <c r="C27" s="11" t="s">
        <v>93</v>
      </c>
      <c r="D27" s="30" t="s">
        <v>108</v>
      </c>
      <c r="E27" s="16">
        <v>0</v>
      </c>
      <c r="F27" s="16">
        <v>0</v>
      </c>
      <c r="G27" s="16">
        <v>0</v>
      </c>
      <c r="H27" s="31" t="s">
        <v>127</v>
      </c>
      <c r="I27" s="35" t="s">
        <v>41</v>
      </c>
    </row>
    <row r="28" spans="1:9" ht="15.95" customHeight="1" x14ac:dyDescent="0.2">
      <c r="A28" s="65"/>
      <c r="B28" s="63"/>
      <c r="C28" s="11" t="s">
        <v>20</v>
      </c>
      <c r="D28" s="11"/>
      <c r="E28" s="16"/>
      <c r="F28" s="16"/>
      <c r="G28" s="16"/>
      <c r="H28" s="16"/>
      <c r="I28" s="35"/>
    </row>
    <row r="29" spans="1:9" ht="15.95" customHeight="1" x14ac:dyDescent="0.2">
      <c r="A29" s="65"/>
      <c r="B29" s="63"/>
      <c r="C29" s="18" t="s">
        <v>26</v>
      </c>
      <c r="D29" s="7"/>
      <c r="E29" s="7"/>
      <c r="F29" s="7"/>
      <c r="G29" s="7"/>
      <c r="H29" s="7"/>
      <c r="I29" s="33"/>
    </row>
    <row r="30" spans="1:9" ht="44.25" customHeight="1" x14ac:dyDescent="0.2">
      <c r="A30" s="65"/>
      <c r="B30" s="63"/>
      <c r="C30" s="11" t="s">
        <v>92</v>
      </c>
      <c r="D30" s="30" t="s">
        <v>109</v>
      </c>
      <c r="E30" s="16">
        <v>161731.66</v>
      </c>
      <c r="F30" s="16">
        <v>160500</v>
      </c>
      <c r="G30" s="16">
        <v>160500</v>
      </c>
      <c r="H30" s="31" t="s">
        <v>127</v>
      </c>
      <c r="I30" s="35" t="s">
        <v>42</v>
      </c>
    </row>
    <row r="31" spans="1:9" ht="15.95" customHeight="1" x14ac:dyDescent="0.2">
      <c r="A31" s="65"/>
      <c r="B31" s="63"/>
      <c r="C31" s="11" t="s">
        <v>121</v>
      </c>
      <c r="D31" s="11"/>
      <c r="E31" s="16">
        <f>13429+3780</f>
        <v>17209</v>
      </c>
      <c r="F31" s="16">
        <v>15700</v>
      </c>
      <c r="G31" s="16">
        <f>11700+4000</f>
        <v>15700</v>
      </c>
      <c r="H31" s="16"/>
      <c r="I31" s="35"/>
    </row>
    <row r="32" spans="1:9" ht="15.95" customHeight="1" x14ac:dyDescent="0.2">
      <c r="A32" s="65"/>
      <c r="B32" s="63"/>
      <c r="C32" s="11" t="s">
        <v>23</v>
      </c>
      <c r="D32" s="11"/>
      <c r="E32" s="16" t="s">
        <v>105</v>
      </c>
      <c r="F32" s="16"/>
      <c r="G32" s="16" t="s">
        <v>105</v>
      </c>
      <c r="H32" s="16"/>
      <c r="I32" s="35"/>
    </row>
    <row r="33" spans="1:9" ht="15.95" customHeight="1" x14ac:dyDescent="0.2">
      <c r="A33" s="65"/>
      <c r="B33" s="63"/>
      <c r="C33" s="11" t="s">
        <v>23</v>
      </c>
      <c r="D33" s="11"/>
      <c r="E33" s="16"/>
      <c r="F33" s="16"/>
      <c r="G33" s="16"/>
      <c r="H33" s="16"/>
      <c r="I33" s="35"/>
    </row>
    <row r="34" spans="1:9" ht="15.95" customHeight="1" x14ac:dyDescent="0.2">
      <c r="A34" s="65"/>
      <c r="B34" s="63"/>
      <c r="C34" s="11" t="s">
        <v>23</v>
      </c>
      <c r="D34" s="11"/>
      <c r="E34" s="16"/>
      <c r="F34" s="16"/>
      <c r="G34" s="16"/>
      <c r="H34" s="16"/>
      <c r="I34" s="35"/>
    </row>
    <row r="35" spans="1:9" ht="15.95" customHeight="1" x14ac:dyDescent="0.2">
      <c r="A35" s="65"/>
      <c r="B35" s="63"/>
      <c r="C35" s="11" t="s">
        <v>23</v>
      </c>
      <c r="D35" s="11"/>
      <c r="E35" s="16"/>
      <c r="F35" s="16"/>
      <c r="G35" s="16"/>
      <c r="H35" s="16"/>
      <c r="I35" s="35"/>
    </row>
    <row r="36" spans="1:9" ht="15.95" customHeight="1" x14ac:dyDescent="0.2">
      <c r="A36" s="65"/>
      <c r="B36" s="63"/>
      <c r="C36" s="11" t="s">
        <v>23</v>
      </c>
      <c r="D36" s="11"/>
      <c r="E36" s="16"/>
      <c r="F36" s="16"/>
      <c r="G36" s="16"/>
      <c r="H36" s="16"/>
      <c r="I36" s="35"/>
    </row>
    <row r="37" spans="1:9" ht="15.95" customHeight="1" x14ac:dyDescent="0.2">
      <c r="A37" s="65"/>
      <c r="B37" s="63"/>
      <c r="C37" s="3"/>
      <c r="D37" s="25" t="s">
        <v>7</v>
      </c>
      <c r="E37" s="2">
        <f>SUM(E8:E36)</f>
        <v>37466096.649999991</v>
      </c>
      <c r="F37" s="2">
        <f>SUM(F8:F36)</f>
        <v>46519919</v>
      </c>
      <c r="G37" s="2">
        <f>SUM(G8:G36)</f>
        <v>46519919</v>
      </c>
      <c r="H37" s="2"/>
      <c r="I37" s="37"/>
    </row>
    <row r="38" spans="1:9" ht="12.95" customHeight="1" x14ac:dyDescent="0.2">
      <c r="A38" s="65"/>
      <c r="B38" s="63"/>
      <c r="I38" s="40"/>
    </row>
    <row r="39" spans="1:9" ht="12.95" customHeight="1" x14ac:dyDescent="0.2">
      <c r="A39" s="65"/>
      <c r="B39" s="63"/>
      <c r="C39" s="4" t="s">
        <v>24</v>
      </c>
      <c r="I39" s="39" t="s">
        <v>115</v>
      </c>
    </row>
    <row r="40" spans="1:9" x14ac:dyDescent="0.2">
      <c r="A40" s="65"/>
      <c r="B40" s="63"/>
      <c r="C40" s="29" t="s">
        <v>89</v>
      </c>
      <c r="I40" s="38"/>
    </row>
  </sheetData>
  <mergeCells count="1">
    <mergeCell ref="A1:A40"/>
  </mergeCells>
  <phoneticPr fontId="0" type="noConversion"/>
  <printOptions horizontalCentered="1" verticalCentered="1"/>
  <pageMargins left="0" right="0" top="0.75" bottom="0.75" header="0" footer="0"/>
  <pageSetup scale="58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topLeftCell="B4" workbookViewId="0">
      <selection activeCell="J23" sqref="J23"/>
    </sheetView>
  </sheetViews>
  <sheetFormatPr defaultColWidth="12.7109375" defaultRowHeight="12.75" x14ac:dyDescent="0.2"/>
  <cols>
    <col min="1" max="2" width="12.7109375" style="1"/>
    <col min="3" max="3" width="38" style="1" customWidth="1"/>
    <col min="4" max="4" width="15.7109375" style="1" customWidth="1"/>
    <col min="5" max="5" width="16" style="1" customWidth="1"/>
    <col min="6" max="6" width="15.140625" style="1" customWidth="1"/>
    <col min="7" max="13" width="18.7109375" style="1" customWidth="1"/>
    <col min="14" max="16384" width="12.7109375" style="1"/>
  </cols>
  <sheetData>
    <row r="1" spans="1:12" ht="15" x14ac:dyDescent="0.2">
      <c r="A1"/>
      <c r="C1" s="20" t="s">
        <v>8</v>
      </c>
      <c r="D1" s="20"/>
      <c r="E1" s="20"/>
      <c r="F1" s="20"/>
      <c r="G1" s="20"/>
      <c r="H1" s="20"/>
      <c r="I1" s="20"/>
      <c r="J1" s="20"/>
      <c r="K1" s="20"/>
      <c r="L1" s="20"/>
    </row>
    <row r="2" spans="1:12" ht="15" x14ac:dyDescent="0.2">
      <c r="A2"/>
      <c r="C2" s="20" t="s">
        <v>77</v>
      </c>
      <c r="D2" s="20"/>
      <c r="E2" s="20"/>
      <c r="F2" s="20"/>
      <c r="G2" s="21"/>
      <c r="H2" s="21"/>
      <c r="I2" s="22" t="s">
        <v>44</v>
      </c>
      <c r="J2" s="23" t="s">
        <v>90</v>
      </c>
      <c r="K2" s="23"/>
      <c r="L2" s="23"/>
    </row>
    <row r="3" spans="1:12" ht="12.95" customHeight="1" x14ac:dyDescent="0.2">
      <c r="A3"/>
      <c r="C3" s="20" t="s">
        <v>73</v>
      </c>
      <c r="D3" s="20"/>
      <c r="E3" s="20"/>
      <c r="F3" s="20"/>
      <c r="G3" s="21"/>
      <c r="H3" s="21"/>
      <c r="I3" s="24"/>
      <c r="J3" s="20"/>
      <c r="K3" s="20"/>
      <c r="L3" s="20"/>
    </row>
    <row r="4" spans="1:12" ht="12.95" customHeight="1" x14ac:dyDescent="0.2">
      <c r="A4"/>
      <c r="C4" s="41"/>
      <c r="D4" s="45" t="s">
        <v>129</v>
      </c>
      <c r="E4" s="46"/>
      <c r="F4" s="47"/>
      <c r="G4" s="45" t="s">
        <v>129</v>
      </c>
      <c r="H4" s="46"/>
      <c r="I4" s="47"/>
      <c r="J4" s="45" t="s">
        <v>130</v>
      </c>
      <c r="K4" s="46"/>
      <c r="L4" s="47"/>
    </row>
    <row r="5" spans="1:12" ht="16.5" customHeight="1" x14ac:dyDescent="0.2">
      <c r="A5" s="66">
        <v>62</v>
      </c>
      <c r="B5" s="64"/>
      <c r="C5" s="48"/>
      <c r="D5" s="49" t="s">
        <v>74</v>
      </c>
      <c r="E5" s="50"/>
      <c r="F5" s="50"/>
      <c r="G5" s="49" t="s">
        <v>45</v>
      </c>
      <c r="H5" s="50"/>
      <c r="I5" s="50"/>
      <c r="J5" s="49" t="s">
        <v>75</v>
      </c>
      <c r="K5" s="50"/>
      <c r="L5" s="51"/>
    </row>
    <row r="6" spans="1:12" ht="12.95" customHeight="1" x14ac:dyDescent="0.2">
      <c r="A6" s="66"/>
      <c r="B6" s="64"/>
      <c r="C6" s="43" t="s">
        <v>78</v>
      </c>
      <c r="D6" s="52" t="s">
        <v>47</v>
      </c>
      <c r="E6" s="52" t="s">
        <v>48</v>
      </c>
      <c r="F6" s="52" t="s">
        <v>49</v>
      </c>
      <c r="G6" s="52" t="s">
        <v>47</v>
      </c>
      <c r="H6" s="52" t="s">
        <v>48</v>
      </c>
      <c r="I6" s="52" t="s">
        <v>49</v>
      </c>
      <c r="J6" s="52" t="s">
        <v>47</v>
      </c>
      <c r="K6" s="52" t="s">
        <v>48</v>
      </c>
      <c r="L6" s="52" t="s">
        <v>49</v>
      </c>
    </row>
    <row r="7" spans="1:12" ht="12.95" customHeight="1" x14ac:dyDescent="0.2">
      <c r="A7" s="66"/>
      <c r="B7" s="64"/>
      <c r="C7" s="43" t="s">
        <v>46</v>
      </c>
      <c r="D7" s="52" t="s">
        <v>94</v>
      </c>
      <c r="E7" s="52" t="s">
        <v>96</v>
      </c>
      <c r="F7" s="52" t="s">
        <v>98</v>
      </c>
      <c r="G7" s="52" t="s">
        <v>94</v>
      </c>
      <c r="H7" s="52" t="s">
        <v>96</v>
      </c>
      <c r="I7" s="52" t="s">
        <v>98</v>
      </c>
      <c r="J7" s="52" t="s">
        <v>94</v>
      </c>
      <c r="K7" s="52" t="s">
        <v>96</v>
      </c>
      <c r="L7" s="52" t="s">
        <v>98</v>
      </c>
    </row>
    <row r="8" spans="1:12" ht="12.95" customHeight="1" x14ac:dyDescent="0.2">
      <c r="A8" s="66"/>
      <c r="B8" s="64"/>
      <c r="C8" s="48"/>
      <c r="D8" s="43" t="s">
        <v>95</v>
      </c>
      <c r="E8" s="43" t="s">
        <v>97</v>
      </c>
      <c r="F8" s="43" t="s">
        <v>99</v>
      </c>
      <c r="G8" s="53" t="s">
        <v>95</v>
      </c>
      <c r="H8" s="53" t="s">
        <v>97</v>
      </c>
      <c r="I8" s="43" t="s">
        <v>99</v>
      </c>
      <c r="J8" s="53" t="s">
        <v>95</v>
      </c>
      <c r="K8" s="53" t="s">
        <v>97</v>
      </c>
      <c r="L8" s="43" t="s">
        <v>99</v>
      </c>
    </row>
    <row r="9" spans="1:12" ht="23.1" customHeight="1" x14ac:dyDescent="0.2">
      <c r="A9" s="66"/>
      <c r="B9" s="64"/>
      <c r="C9" s="19" t="s">
        <v>50</v>
      </c>
      <c r="D9" s="10"/>
      <c r="E9" s="10"/>
      <c r="F9" s="10"/>
      <c r="G9" s="10"/>
      <c r="H9" s="10"/>
      <c r="I9" s="10"/>
      <c r="J9" s="10"/>
      <c r="K9" s="10"/>
      <c r="L9" s="10"/>
    </row>
    <row r="10" spans="1:12" ht="23.1" customHeight="1" x14ac:dyDescent="0.2">
      <c r="A10" s="66"/>
      <c r="B10" s="64"/>
      <c r="C10" s="19" t="s">
        <v>51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23.1" customHeight="1" x14ac:dyDescent="0.2">
      <c r="A11" s="66"/>
      <c r="B11" s="64"/>
      <c r="C11" s="6" t="s">
        <v>52</v>
      </c>
      <c r="D11" s="8">
        <v>16458661</v>
      </c>
      <c r="E11" s="8"/>
      <c r="F11" s="8"/>
      <c r="G11" s="8">
        <v>18273054</v>
      </c>
      <c r="H11" s="8"/>
      <c r="I11" s="8">
        <v>607303</v>
      </c>
      <c r="J11" s="8">
        <v>17678546</v>
      </c>
      <c r="K11" s="8"/>
      <c r="L11" s="8">
        <v>607303</v>
      </c>
    </row>
    <row r="12" spans="1:12" ht="23.1" customHeight="1" x14ac:dyDescent="0.2">
      <c r="A12" s="66"/>
      <c r="B12" s="64"/>
      <c r="C12" s="6" t="s">
        <v>53</v>
      </c>
      <c r="D12" s="8">
        <v>186387</v>
      </c>
      <c r="E12" s="8">
        <v>325329</v>
      </c>
      <c r="F12" s="8"/>
      <c r="G12" s="8"/>
      <c r="H12" s="8">
        <v>538386</v>
      </c>
      <c r="I12" s="8"/>
      <c r="J12" s="8">
        <v>12664</v>
      </c>
      <c r="K12" s="8">
        <v>312167</v>
      </c>
      <c r="L12" s="8"/>
    </row>
    <row r="13" spans="1:12" ht="23.1" customHeight="1" x14ac:dyDescent="0.2">
      <c r="A13" s="66"/>
      <c r="B13" s="64"/>
      <c r="C13" s="6" t="s">
        <v>54</v>
      </c>
      <c r="D13" s="8">
        <v>7776847</v>
      </c>
      <c r="E13" s="8"/>
      <c r="F13" s="8"/>
      <c r="G13" s="8">
        <v>8433930</v>
      </c>
      <c r="H13" s="8"/>
      <c r="I13" s="8">
        <v>370131</v>
      </c>
      <c r="J13" s="8">
        <v>8497851</v>
      </c>
      <c r="K13" s="8"/>
      <c r="L13" s="8">
        <v>370131</v>
      </c>
    </row>
    <row r="14" spans="1:12" ht="23.1" customHeight="1" x14ac:dyDescent="0.2">
      <c r="A14" s="66"/>
      <c r="B14" s="64"/>
      <c r="C14" s="19" t="s">
        <v>55</v>
      </c>
      <c r="D14" s="9">
        <f t="shared" ref="D14:L14" si="0">SUM(D11:D13)</f>
        <v>24421895</v>
      </c>
      <c r="E14" s="9">
        <f t="shared" si="0"/>
        <v>325329</v>
      </c>
      <c r="F14" s="9">
        <f t="shared" si="0"/>
        <v>0</v>
      </c>
      <c r="G14" s="9">
        <f t="shared" ref="G14:I14" si="1">SUM(G11:G13)</f>
        <v>26706984</v>
      </c>
      <c r="H14" s="9">
        <f t="shared" si="1"/>
        <v>538386</v>
      </c>
      <c r="I14" s="9">
        <f t="shared" si="1"/>
        <v>977434</v>
      </c>
      <c r="J14" s="9">
        <f t="shared" si="0"/>
        <v>26189061</v>
      </c>
      <c r="K14" s="9">
        <f t="shared" si="0"/>
        <v>312167</v>
      </c>
      <c r="L14" s="9">
        <f t="shared" si="0"/>
        <v>977434</v>
      </c>
    </row>
    <row r="15" spans="1:12" ht="23.1" customHeight="1" x14ac:dyDescent="0.2">
      <c r="A15" s="66"/>
      <c r="B15" s="64"/>
      <c r="C15" s="19" t="s">
        <v>56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3.1" customHeight="1" x14ac:dyDescent="0.2">
      <c r="A16" s="66"/>
      <c r="B16" s="64"/>
      <c r="C16" s="6" t="s">
        <v>57</v>
      </c>
      <c r="D16" s="8"/>
      <c r="E16" s="8"/>
      <c r="F16" s="8"/>
      <c r="G16" s="8"/>
      <c r="H16" s="8"/>
      <c r="I16" s="8"/>
      <c r="J16" s="8">
        <v>33357</v>
      </c>
      <c r="K16" s="8"/>
      <c r="L16" s="8"/>
    </row>
    <row r="17" spans="1:12" ht="23.1" customHeight="1" x14ac:dyDescent="0.2">
      <c r="A17" s="66"/>
      <c r="B17" s="64"/>
      <c r="C17" s="6" t="s">
        <v>58</v>
      </c>
      <c r="D17" s="8">
        <v>4396975</v>
      </c>
      <c r="E17" s="8"/>
      <c r="F17" s="8"/>
      <c r="G17" s="8">
        <v>5974851</v>
      </c>
      <c r="H17" s="8"/>
      <c r="I17" s="8"/>
      <c r="J17" s="8">
        <v>4751631</v>
      </c>
      <c r="K17" s="8"/>
      <c r="L17" s="8"/>
    </row>
    <row r="18" spans="1:12" ht="23.1" customHeight="1" x14ac:dyDescent="0.2">
      <c r="A18" s="66"/>
      <c r="B18" s="64"/>
      <c r="C18" s="6" t="s">
        <v>59</v>
      </c>
      <c r="D18" s="8">
        <v>400021</v>
      </c>
      <c r="E18" s="8"/>
      <c r="F18" s="8"/>
      <c r="G18" s="8">
        <v>674346</v>
      </c>
      <c r="H18" s="8"/>
      <c r="I18" s="8"/>
      <c r="J18" s="8">
        <v>623289</v>
      </c>
      <c r="K18" s="8"/>
      <c r="L18" s="8"/>
    </row>
    <row r="19" spans="1:12" ht="23.1" customHeight="1" x14ac:dyDescent="0.2">
      <c r="A19" s="66"/>
      <c r="B19" s="64"/>
      <c r="C19" s="19" t="s">
        <v>60</v>
      </c>
      <c r="D19" s="9">
        <f t="shared" ref="D19:L19" si="2">SUM(D16:D18)</f>
        <v>4796996</v>
      </c>
      <c r="E19" s="9">
        <f t="shared" si="2"/>
        <v>0</v>
      </c>
      <c r="F19" s="9">
        <f t="shared" si="2"/>
        <v>0</v>
      </c>
      <c r="G19" s="9">
        <f t="shared" ref="G19:I19" si="3">SUM(G16:G18)</f>
        <v>6649197</v>
      </c>
      <c r="H19" s="9">
        <f t="shared" si="3"/>
        <v>0</v>
      </c>
      <c r="I19" s="9">
        <f t="shared" si="3"/>
        <v>0</v>
      </c>
      <c r="J19" s="9">
        <f t="shared" si="2"/>
        <v>5408277</v>
      </c>
      <c r="K19" s="9">
        <f t="shared" si="2"/>
        <v>0</v>
      </c>
      <c r="L19" s="9">
        <f t="shared" si="2"/>
        <v>0</v>
      </c>
    </row>
    <row r="20" spans="1:12" ht="23.1" customHeight="1" x14ac:dyDescent="0.2">
      <c r="A20" s="66"/>
      <c r="B20" s="64"/>
      <c r="C20" s="6" t="s">
        <v>61</v>
      </c>
      <c r="D20" s="8">
        <v>464206</v>
      </c>
      <c r="E20" s="8"/>
      <c r="F20" s="8"/>
      <c r="G20" s="8">
        <v>139911</v>
      </c>
      <c r="H20" s="8"/>
      <c r="I20" s="8"/>
      <c r="J20" s="8">
        <v>139911</v>
      </c>
      <c r="K20" s="8"/>
      <c r="L20" s="8"/>
    </row>
    <row r="21" spans="1:12" ht="23.1" customHeight="1" x14ac:dyDescent="0.2">
      <c r="A21" s="66"/>
      <c r="B21" s="64"/>
      <c r="C21" s="19" t="s">
        <v>62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23.1" customHeight="1" x14ac:dyDescent="0.2">
      <c r="A22" s="66"/>
      <c r="B22" s="64"/>
      <c r="C22" s="6" t="s">
        <v>63</v>
      </c>
      <c r="D22" s="8">
        <v>6092151</v>
      </c>
      <c r="E22" s="8"/>
      <c r="F22" s="8"/>
      <c r="G22" s="8">
        <v>9983297</v>
      </c>
      <c r="H22" s="8">
        <v>62146</v>
      </c>
      <c r="I22" s="8">
        <v>565956</v>
      </c>
      <c r="J22" s="8">
        <v>9804133</v>
      </c>
      <c r="K22" s="8"/>
      <c r="L22" s="8">
        <v>252441</v>
      </c>
    </row>
    <row r="23" spans="1:12" ht="23.1" customHeight="1" x14ac:dyDescent="0.2">
      <c r="A23" s="66"/>
      <c r="B23" s="64"/>
      <c r="C23" s="6" t="s">
        <v>64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23.1" customHeight="1" x14ac:dyDescent="0.2">
      <c r="A24" s="66"/>
      <c r="B24" s="64"/>
      <c r="C24" s="6" t="s">
        <v>65</v>
      </c>
      <c r="D24" s="8"/>
      <c r="E24" s="8"/>
      <c r="F24" s="8"/>
      <c r="G24" s="8">
        <v>142897</v>
      </c>
      <c r="H24" s="8"/>
      <c r="I24" s="8"/>
      <c r="J24" s="8">
        <v>147916</v>
      </c>
      <c r="K24" s="8"/>
      <c r="L24" s="8"/>
    </row>
    <row r="25" spans="1:12" ht="23.1" customHeight="1" x14ac:dyDescent="0.2">
      <c r="A25" s="66"/>
      <c r="B25" s="64"/>
      <c r="C25" s="19" t="s">
        <v>66</v>
      </c>
      <c r="D25" s="9">
        <f t="shared" ref="D25:L25" si="4">SUM(D22:D24)</f>
        <v>6092151</v>
      </c>
      <c r="E25" s="9">
        <f t="shared" si="4"/>
        <v>0</v>
      </c>
      <c r="F25" s="9">
        <f t="shared" si="4"/>
        <v>0</v>
      </c>
      <c r="G25" s="9">
        <f t="shared" ref="G25:I25" si="5">SUM(G22:G24)</f>
        <v>10126194</v>
      </c>
      <c r="H25" s="9">
        <f t="shared" si="5"/>
        <v>62146</v>
      </c>
      <c r="I25" s="9">
        <f t="shared" si="5"/>
        <v>565956</v>
      </c>
      <c r="J25" s="9">
        <f t="shared" si="4"/>
        <v>9952049</v>
      </c>
      <c r="K25" s="9">
        <f t="shared" si="4"/>
        <v>0</v>
      </c>
      <c r="L25" s="9">
        <f t="shared" si="4"/>
        <v>252441</v>
      </c>
    </row>
    <row r="26" spans="1:12" ht="23.1" customHeight="1" x14ac:dyDescent="0.2">
      <c r="A26" s="66"/>
      <c r="B26" s="64"/>
      <c r="C26" s="19" t="s">
        <v>67</v>
      </c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23.1" customHeight="1" x14ac:dyDescent="0.2">
      <c r="A27" s="66"/>
      <c r="B27" s="64"/>
      <c r="C27" s="6" t="s">
        <v>68</v>
      </c>
      <c r="D27" s="8"/>
      <c r="E27" s="8"/>
      <c r="F27" s="8"/>
      <c r="G27" s="8">
        <v>2663871</v>
      </c>
      <c r="H27" s="8">
        <v>227346</v>
      </c>
      <c r="I27" s="8"/>
      <c r="J27" s="8">
        <v>1989754</v>
      </c>
      <c r="K27" s="8"/>
      <c r="L27" s="8"/>
    </row>
    <row r="28" spans="1:12" ht="23.1" customHeight="1" x14ac:dyDescent="0.2">
      <c r="A28" s="66"/>
      <c r="B28" s="64"/>
      <c r="C28" s="6" t="s">
        <v>69</v>
      </c>
      <c r="D28" s="8"/>
      <c r="E28" s="8"/>
      <c r="F28" s="8"/>
      <c r="G28" s="8">
        <v>1009361</v>
      </c>
      <c r="H28" s="8"/>
      <c r="I28" s="8"/>
      <c r="J28" s="8"/>
      <c r="K28" s="8"/>
      <c r="L28" s="8"/>
    </row>
    <row r="29" spans="1:12" ht="23.1" customHeight="1" x14ac:dyDescent="0.2">
      <c r="A29" s="66"/>
      <c r="B29" s="64"/>
      <c r="C29" s="19" t="s">
        <v>70</v>
      </c>
      <c r="D29" s="9">
        <f t="shared" ref="D29:L29" si="6">SUM(D27:D28)</f>
        <v>0</v>
      </c>
      <c r="E29" s="9">
        <f t="shared" si="6"/>
        <v>0</v>
      </c>
      <c r="F29" s="9">
        <f t="shared" si="6"/>
        <v>0</v>
      </c>
      <c r="G29" s="9">
        <f t="shared" ref="G29:I29" si="7">SUM(G27:G28)</f>
        <v>3673232</v>
      </c>
      <c r="H29" s="9">
        <f t="shared" si="7"/>
        <v>227346</v>
      </c>
      <c r="I29" s="9">
        <f t="shared" si="7"/>
        <v>0</v>
      </c>
      <c r="J29" s="9">
        <f t="shared" si="6"/>
        <v>1989754</v>
      </c>
      <c r="K29" s="9">
        <f t="shared" si="6"/>
        <v>0</v>
      </c>
      <c r="L29" s="9">
        <f t="shared" si="6"/>
        <v>0</v>
      </c>
    </row>
    <row r="30" spans="1:12" ht="23.1" customHeight="1" x14ac:dyDescent="0.2">
      <c r="A30" s="66"/>
      <c r="B30" s="64"/>
      <c r="C30" s="6" t="s">
        <v>71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23.1" customHeight="1" x14ac:dyDescent="0.2">
      <c r="A31" s="66"/>
      <c r="B31" s="64"/>
      <c r="C31" s="19" t="s">
        <v>72</v>
      </c>
      <c r="D31" s="9">
        <f t="shared" ref="D31:L31" si="8">SUM(+D30+D29+D25+D20+D19+D14)</f>
        <v>35775248</v>
      </c>
      <c r="E31" s="9">
        <f t="shared" si="8"/>
        <v>325329</v>
      </c>
      <c r="F31" s="9">
        <f t="shared" si="8"/>
        <v>0</v>
      </c>
      <c r="G31" s="9">
        <f t="shared" ref="G31:I31" si="9">SUM(+G30+G29+G25+G20+G19+G14)</f>
        <v>47295518</v>
      </c>
      <c r="H31" s="9">
        <f t="shared" si="9"/>
        <v>827878</v>
      </c>
      <c r="I31" s="9">
        <f t="shared" si="9"/>
        <v>1543390</v>
      </c>
      <c r="J31" s="9">
        <f t="shared" si="8"/>
        <v>43679052</v>
      </c>
      <c r="K31" s="9">
        <f t="shared" si="8"/>
        <v>312167</v>
      </c>
      <c r="L31" s="9">
        <f t="shared" si="8"/>
        <v>1229875</v>
      </c>
    </row>
    <row r="32" spans="1:12" x14ac:dyDescent="0.2">
      <c r="A32" s="66"/>
      <c r="B32" s="64"/>
    </row>
    <row r="33" spans="1:13" ht="15.75" x14ac:dyDescent="0.25">
      <c r="A33" s="66"/>
      <c r="B33" s="64"/>
      <c r="C33" s="27" t="s">
        <v>76</v>
      </c>
      <c r="L33" s="26" t="s">
        <v>112</v>
      </c>
    </row>
    <row r="34" spans="1:13" ht="15.75" x14ac:dyDescent="0.25">
      <c r="A34" s="66"/>
      <c r="B34" s="64"/>
      <c r="C34" s="28" t="s">
        <v>81</v>
      </c>
      <c r="D34" s="13"/>
      <c r="E34" s="12"/>
      <c r="F34" s="12"/>
      <c r="G34" s="12"/>
      <c r="H34" s="12"/>
      <c r="I34" s="12"/>
      <c r="J34" s="12"/>
      <c r="K34" s="12"/>
      <c r="L34" s="12"/>
      <c r="M34" s="14"/>
    </row>
  </sheetData>
  <mergeCells count="1">
    <mergeCell ref="A5:A34"/>
  </mergeCells>
  <phoneticPr fontId="7" type="noConversion"/>
  <printOptions horizontalCentered="1" verticalCentered="1"/>
  <pageMargins left="0" right="0.25" top="0.75" bottom="0.75" header="0" footer="0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opLeftCell="A4" workbookViewId="0">
      <selection activeCell="F20" sqref="F20"/>
    </sheetView>
  </sheetViews>
  <sheetFormatPr defaultColWidth="12.7109375" defaultRowHeight="12.75" x14ac:dyDescent="0.2"/>
  <cols>
    <col min="1" max="2" width="12.7109375" style="1"/>
    <col min="3" max="3" width="38" style="1" customWidth="1"/>
    <col min="4" max="4" width="15.7109375" style="1" customWidth="1"/>
    <col min="5" max="5" width="16" style="1" customWidth="1"/>
    <col min="6" max="6" width="15.140625" style="1" customWidth="1"/>
    <col min="7" max="13" width="18.7109375" style="1" customWidth="1"/>
    <col min="14" max="16384" width="12.7109375" style="1"/>
  </cols>
  <sheetData>
    <row r="1" spans="1:12" ht="15" customHeight="1" x14ac:dyDescent="0.2">
      <c r="A1" s="67">
        <v>63</v>
      </c>
      <c r="C1" s="20" t="s">
        <v>8</v>
      </c>
      <c r="D1" s="20"/>
      <c r="E1" s="20"/>
      <c r="F1" s="20"/>
      <c r="G1" s="20"/>
      <c r="H1" s="20"/>
      <c r="I1" s="20"/>
      <c r="J1" s="20"/>
      <c r="K1" s="20"/>
      <c r="L1" s="20"/>
    </row>
    <row r="2" spans="1:12" ht="15" x14ac:dyDescent="0.2">
      <c r="A2" s="67"/>
      <c r="C2" s="20" t="s">
        <v>77</v>
      </c>
      <c r="D2" s="20"/>
      <c r="E2" s="20"/>
      <c r="F2" s="20"/>
      <c r="G2" s="21"/>
      <c r="H2" s="21"/>
      <c r="I2" s="22" t="s">
        <v>44</v>
      </c>
      <c r="J2" s="23" t="s">
        <v>90</v>
      </c>
      <c r="K2" s="23"/>
      <c r="L2" s="23"/>
    </row>
    <row r="3" spans="1:12" ht="12.95" customHeight="1" x14ac:dyDescent="0.2">
      <c r="A3" s="67"/>
      <c r="C3" s="20" t="s">
        <v>73</v>
      </c>
      <c r="D3" s="20"/>
      <c r="E3" s="20"/>
      <c r="F3" s="20"/>
      <c r="G3" s="21"/>
      <c r="H3" s="21"/>
      <c r="I3" s="24"/>
      <c r="J3" s="20"/>
      <c r="K3" s="20"/>
      <c r="L3" s="20"/>
    </row>
    <row r="4" spans="1:12" ht="12.95" customHeight="1" x14ac:dyDescent="0.2">
      <c r="A4" s="67"/>
      <c r="C4" s="41"/>
      <c r="D4" s="45" t="s">
        <v>129</v>
      </c>
      <c r="E4" s="46"/>
      <c r="F4" s="47"/>
      <c r="G4" s="45" t="s">
        <v>129</v>
      </c>
      <c r="H4" s="46"/>
      <c r="I4" s="47"/>
      <c r="J4" s="45" t="s">
        <v>130</v>
      </c>
      <c r="K4" s="46"/>
      <c r="L4" s="47"/>
    </row>
    <row r="5" spans="1:12" ht="16.5" customHeight="1" x14ac:dyDescent="0.2">
      <c r="A5" s="67"/>
      <c r="B5" s="64"/>
      <c r="C5" s="48"/>
      <c r="D5" s="49" t="s">
        <v>74</v>
      </c>
      <c r="E5" s="50"/>
      <c r="F5" s="50"/>
      <c r="G5" s="49" t="s">
        <v>45</v>
      </c>
      <c r="H5" s="50"/>
      <c r="I5" s="50"/>
      <c r="J5" s="49" t="s">
        <v>75</v>
      </c>
      <c r="K5" s="50"/>
      <c r="L5" s="51"/>
    </row>
    <row r="6" spans="1:12" ht="12.95" customHeight="1" x14ac:dyDescent="0.2">
      <c r="A6" s="67"/>
      <c r="B6" s="64"/>
      <c r="C6" s="43" t="s">
        <v>78</v>
      </c>
      <c r="D6" s="52" t="s">
        <v>47</v>
      </c>
      <c r="E6" s="52" t="s">
        <v>48</v>
      </c>
      <c r="F6" s="52" t="s">
        <v>49</v>
      </c>
      <c r="G6" s="52" t="s">
        <v>47</v>
      </c>
      <c r="H6" s="52" t="s">
        <v>48</v>
      </c>
      <c r="I6" s="52" t="s">
        <v>49</v>
      </c>
      <c r="J6" s="52" t="s">
        <v>47</v>
      </c>
      <c r="K6" s="52" t="s">
        <v>48</v>
      </c>
      <c r="L6" s="52" t="s">
        <v>49</v>
      </c>
    </row>
    <row r="7" spans="1:12" ht="12.95" customHeight="1" x14ac:dyDescent="0.2">
      <c r="A7" s="67"/>
      <c r="B7" s="64"/>
      <c r="C7" s="43" t="s">
        <v>46</v>
      </c>
      <c r="D7" s="52" t="s">
        <v>100</v>
      </c>
      <c r="E7" s="52" t="s">
        <v>123</v>
      </c>
      <c r="F7" s="52" t="s">
        <v>102</v>
      </c>
      <c r="G7" s="52" t="s">
        <v>100</v>
      </c>
      <c r="H7" s="52" t="s">
        <v>123</v>
      </c>
      <c r="I7" s="52" t="s">
        <v>102</v>
      </c>
      <c r="J7" s="52" t="s">
        <v>100</v>
      </c>
      <c r="K7" s="52" t="s">
        <v>123</v>
      </c>
      <c r="L7" s="52" t="s">
        <v>102</v>
      </c>
    </row>
    <row r="8" spans="1:12" ht="12.95" customHeight="1" x14ac:dyDescent="0.2">
      <c r="A8" s="67"/>
      <c r="B8" s="64"/>
      <c r="C8" s="48"/>
      <c r="D8" s="43" t="s">
        <v>101</v>
      </c>
      <c r="E8" s="43" t="s">
        <v>124</v>
      </c>
      <c r="F8" s="43" t="s">
        <v>103</v>
      </c>
      <c r="G8" s="43" t="s">
        <v>101</v>
      </c>
      <c r="H8" s="43" t="s">
        <v>124</v>
      </c>
      <c r="I8" s="43" t="s">
        <v>103</v>
      </c>
      <c r="J8" s="43" t="s">
        <v>101</v>
      </c>
      <c r="K8" s="43" t="s">
        <v>124</v>
      </c>
      <c r="L8" s="43" t="s">
        <v>103</v>
      </c>
    </row>
    <row r="9" spans="1:12" ht="23.1" customHeight="1" x14ac:dyDescent="0.2">
      <c r="A9" s="67"/>
      <c r="B9" s="64"/>
      <c r="C9" s="19" t="s">
        <v>50</v>
      </c>
      <c r="D9" s="10"/>
      <c r="E9" s="10"/>
      <c r="F9" s="10"/>
      <c r="G9" s="10"/>
      <c r="H9" s="10"/>
      <c r="I9" s="10"/>
      <c r="J9" s="10"/>
      <c r="K9" s="10"/>
      <c r="L9" s="10"/>
    </row>
    <row r="10" spans="1:12" ht="23.1" customHeight="1" x14ac:dyDescent="0.2">
      <c r="A10" s="67"/>
      <c r="B10" s="64"/>
      <c r="C10" s="19" t="s">
        <v>51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23.1" customHeight="1" x14ac:dyDescent="0.2">
      <c r="A11" s="67"/>
      <c r="B11" s="64"/>
      <c r="C11" s="6" t="s">
        <v>52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ht="23.1" customHeight="1" x14ac:dyDescent="0.2">
      <c r="A12" s="67"/>
      <c r="B12" s="64"/>
      <c r="C12" s="6" t="s">
        <v>53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ht="23.1" customHeight="1" x14ac:dyDescent="0.2">
      <c r="A13" s="67"/>
      <c r="B13" s="64"/>
      <c r="C13" s="6" t="s">
        <v>54</v>
      </c>
      <c r="D13" s="8">
        <v>662871</v>
      </c>
      <c r="E13" s="8"/>
      <c r="F13" s="8"/>
      <c r="G13" s="8">
        <v>779833</v>
      </c>
      <c r="H13" s="8"/>
      <c r="I13" s="8"/>
      <c r="J13" s="8">
        <v>623023</v>
      </c>
      <c r="K13" s="8"/>
      <c r="L13" s="8"/>
    </row>
    <row r="14" spans="1:12" ht="23.1" customHeight="1" x14ac:dyDescent="0.2">
      <c r="A14" s="67"/>
      <c r="B14" s="64"/>
      <c r="C14" s="19" t="s">
        <v>55</v>
      </c>
      <c r="D14" s="9">
        <f t="shared" ref="D14:L14" si="0">SUM(D11:D13)</f>
        <v>662871</v>
      </c>
      <c r="E14" s="9">
        <f t="shared" si="0"/>
        <v>0</v>
      </c>
      <c r="F14" s="9">
        <f t="shared" si="0"/>
        <v>0</v>
      </c>
      <c r="G14" s="9">
        <f t="shared" ref="G14:I14" si="1">SUM(G11:G13)</f>
        <v>779833</v>
      </c>
      <c r="H14" s="9">
        <f t="shared" si="1"/>
        <v>0</v>
      </c>
      <c r="I14" s="9">
        <f t="shared" si="1"/>
        <v>0</v>
      </c>
      <c r="J14" s="9">
        <f t="shared" si="0"/>
        <v>623023</v>
      </c>
      <c r="K14" s="9">
        <f t="shared" si="0"/>
        <v>0</v>
      </c>
      <c r="L14" s="9">
        <f t="shared" si="0"/>
        <v>0</v>
      </c>
    </row>
    <row r="15" spans="1:12" ht="23.1" customHeight="1" x14ac:dyDescent="0.2">
      <c r="A15" s="67"/>
      <c r="B15" s="64"/>
      <c r="C15" s="19" t="s">
        <v>56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3.1" customHeight="1" x14ac:dyDescent="0.2">
      <c r="A16" s="67"/>
      <c r="B16" s="64"/>
      <c r="C16" s="6" t="s">
        <v>57</v>
      </c>
      <c r="D16" s="8"/>
      <c r="E16" s="8"/>
      <c r="F16" s="8">
        <v>3979</v>
      </c>
      <c r="G16" s="8"/>
      <c r="H16" s="8"/>
      <c r="I16" s="8">
        <v>3911</v>
      </c>
      <c r="J16" s="8"/>
      <c r="K16" s="8"/>
      <c r="L16" s="8"/>
    </row>
    <row r="17" spans="1:12" ht="23.1" customHeight="1" x14ac:dyDescent="0.2">
      <c r="A17" s="67"/>
      <c r="B17" s="64"/>
      <c r="C17" s="6" t="s">
        <v>58</v>
      </c>
      <c r="D17" s="8"/>
      <c r="E17" s="8">
        <v>199950</v>
      </c>
      <c r="F17" s="8">
        <v>123097</v>
      </c>
      <c r="G17" s="8"/>
      <c r="H17" s="8"/>
      <c r="I17" s="8">
        <v>145132</v>
      </c>
      <c r="J17" s="8"/>
      <c r="K17" s="8"/>
      <c r="L17" s="8">
        <v>145132</v>
      </c>
    </row>
    <row r="18" spans="1:12" ht="23.1" customHeight="1" x14ac:dyDescent="0.2">
      <c r="A18" s="67"/>
      <c r="B18" s="64"/>
      <c r="C18" s="6" t="s">
        <v>59</v>
      </c>
      <c r="D18" s="8"/>
      <c r="E18" s="8"/>
      <c r="F18" s="8">
        <v>104393</v>
      </c>
      <c r="G18" s="8"/>
      <c r="H18" s="8"/>
      <c r="I18" s="8">
        <v>204386</v>
      </c>
      <c r="J18" s="8"/>
      <c r="K18" s="8"/>
      <c r="L18" s="8">
        <v>83024</v>
      </c>
    </row>
    <row r="19" spans="1:12" ht="23.1" customHeight="1" x14ac:dyDescent="0.2">
      <c r="A19" s="67"/>
      <c r="B19" s="64"/>
      <c r="C19" s="19" t="s">
        <v>60</v>
      </c>
      <c r="D19" s="9">
        <f t="shared" ref="D19:L19" si="2">SUM(D16:D18)</f>
        <v>0</v>
      </c>
      <c r="E19" s="9">
        <f t="shared" si="2"/>
        <v>199950</v>
      </c>
      <c r="F19" s="9">
        <f t="shared" si="2"/>
        <v>231469</v>
      </c>
      <c r="G19" s="9">
        <f t="shared" ref="G19:I19" si="3">SUM(G16:G18)</f>
        <v>0</v>
      </c>
      <c r="H19" s="9">
        <f t="shared" si="3"/>
        <v>0</v>
      </c>
      <c r="I19" s="9">
        <f t="shared" si="3"/>
        <v>353429</v>
      </c>
      <c r="J19" s="9">
        <f t="shared" si="2"/>
        <v>0</v>
      </c>
      <c r="K19" s="9">
        <f t="shared" si="2"/>
        <v>0</v>
      </c>
      <c r="L19" s="9">
        <f t="shared" si="2"/>
        <v>228156</v>
      </c>
    </row>
    <row r="20" spans="1:12" ht="23.1" customHeight="1" x14ac:dyDescent="0.2">
      <c r="A20" s="67"/>
      <c r="B20" s="64"/>
      <c r="C20" s="6" t="s">
        <v>61</v>
      </c>
      <c r="D20" s="8"/>
      <c r="E20" s="8"/>
      <c r="F20" s="8">
        <v>92289</v>
      </c>
      <c r="G20" s="8"/>
      <c r="H20" s="8"/>
      <c r="I20" s="8">
        <v>78096</v>
      </c>
      <c r="J20" s="8"/>
      <c r="K20" s="8"/>
      <c r="L20" s="8">
        <v>78096</v>
      </c>
    </row>
    <row r="21" spans="1:12" ht="23.1" customHeight="1" x14ac:dyDescent="0.2">
      <c r="A21" s="67"/>
      <c r="B21" s="64"/>
      <c r="C21" s="19" t="s">
        <v>62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23.1" customHeight="1" x14ac:dyDescent="0.2">
      <c r="A22" s="67"/>
      <c r="B22" s="64"/>
      <c r="C22" s="6" t="s">
        <v>63</v>
      </c>
      <c r="D22" s="8"/>
      <c r="E22" s="8"/>
      <c r="F22" s="8"/>
      <c r="G22" s="8"/>
      <c r="H22" s="8">
        <v>242700</v>
      </c>
      <c r="I22" s="8"/>
      <c r="J22" s="8"/>
      <c r="K22" s="8">
        <v>193350</v>
      </c>
      <c r="L22" s="8"/>
    </row>
    <row r="23" spans="1:12" ht="23.1" customHeight="1" x14ac:dyDescent="0.2">
      <c r="A23" s="67"/>
      <c r="B23" s="64"/>
      <c r="C23" s="6" t="s">
        <v>64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23.1" customHeight="1" x14ac:dyDescent="0.2">
      <c r="A24" s="67"/>
      <c r="B24" s="64"/>
      <c r="C24" s="6" t="s">
        <v>65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23.1" customHeight="1" x14ac:dyDescent="0.2">
      <c r="A25" s="67"/>
      <c r="B25" s="64"/>
      <c r="C25" s="19" t="s">
        <v>66</v>
      </c>
      <c r="D25" s="9">
        <f t="shared" ref="D25:L25" si="4">SUM(D22:D24)</f>
        <v>0</v>
      </c>
      <c r="E25" s="9">
        <f t="shared" si="4"/>
        <v>0</v>
      </c>
      <c r="F25" s="9">
        <f t="shared" si="4"/>
        <v>0</v>
      </c>
      <c r="G25" s="9">
        <f t="shared" ref="G25:I25" si="5">SUM(G22:G24)</f>
        <v>0</v>
      </c>
      <c r="H25" s="9">
        <f t="shared" si="5"/>
        <v>242700</v>
      </c>
      <c r="I25" s="9">
        <f t="shared" si="5"/>
        <v>0</v>
      </c>
      <c r="J25" s="9">
        <f t="shared" si="4"/>
        <v>0</v>
      </c>
      <c r="K25" s="9">
        <f t="shared" si="4"/>
        <v>193350</v>
      </c>
      <c r="L25" s="9">
        <f t="shared" si="4"/>
        <v>0</v>
      </c>
    </row>
    <row r="26" spans="1:12" ht="23.1" customHeight="1" x14ac:dyDescent="0.2">
      <c r="A26" s="67"/>
      <c r="B26" s="64"/>
      <c r="C26" s="19" t="s">
        <v>67</v>
      </c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23.1" customHeight="1" x14ac:dyDescent="0.2">
      <c r="A27" s="67"/>
      <c r="B27" s="64"/>
      <c r="C27" s="6" t="s">
        <v>68</v>
      </c>
      <c r="D27" s="8"/>
      <c r="E27" s="8"/>
      <c r="F27" s="8"/>
      <c r="G27" s="8"/>
      <c r="H27" s="8"/>
      <c r="I27" s="8"/>
      <c r="J27" s="8"/>
      <c r="K27" s="8"/>
      <c r="L27" s="8"/>
    </row>
    <row r="28" spans="1:12" ht="23.1" customHeight="1" x14ac:dyDescent="0.2">
      <c r="A28" s="67"/>
      <c r="B28" s="64"/>
      <c r="C28" s="6" t="s">
        <v>69</v>
      </c>
      <c r="D28" s="8"/>
      <c r="E28" s="8"/>
      <c r="F28" s="8"/>
      <c r="G28" s="8"/>
      <c r="H28" s="8"/>
      <c r="I28" s="8"/>
      <c r="J28" s="8"/>
      <c r="K28" s="8"/>
      <c r="L28" s="8"/>
    </row>
    <row r="29" spans="1:12" ht="23.1" customHeight="1" x14ac:dyDescent="0.2">
      <c r="A29" s="67"/>
      <c r="B29" s="64"/>
      <c r="C29" s="19" t="s">
        <v>70</v>
      </c>
      <c r="D29" s="9">
        <f t="shared" ref="D29:L29" si="6">SUM(D27:D28)</f>
        <v>0</v>
      </c>
      <c r="E29" s="9">
        <f t="shared" si="6"/>
        <v>0</v>
      </c>
      <c r="F29" s="9">
        <f t="shared" si="6"/>
        <v>0</v>
      </c>
      <c r="G29" s="9">
        <f t="shared" ref="G29:I29" si="7">SUM(G27:G28)</f>
        <v>0</v>
      </c>
      <c r="H29" s="9">
        <f t="shared" si="7"/>
        <v>0</v>
      </c>
      <c r="I29" s="9">
        <f t="shared" si="7"/>
        <v>0</v>
      </c>
      <c r="J29" s="9">
        <f t="shared" si="6"/>
        <v>0</v>
      </c>
      <c r="K29" s="9">
        <f t="shared" si="6"/>
        <v>0</v>
      </c>
      <c r="L29" s="9">
        <f t="shared" si="6"/>
        <v>0</v>
      </c>
    </row>
    <row r="30" spans="1:12" ht="23.1" customHeight="1" x14ac:dyDescent="0.2">
      <c r="A30" s="67"/>
      <c r="B30" s="64"/>
      <c r="C30" s="6" t="s">
        <v>71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23.1" customHeight="1" x14ac:dyDescent="0.2">
      <c r="A31" s="67"/>
      <c r="B31" s="64"/>
      <c r="C31" s="19" t="s">
        <v>72</v>
      </c>
      <c r="D31" s="9">
        <f t="shared" ref="D31:L31" si="8">SUM(+D30+D29+D25+D20+D19+D14)</f>
        <v>662871</v>
      </c>
      <c r="E31" s="9">
        <f t="shared" si="8"/>
        <v>199950</v>
      </c>
      <c r="F31" s="9">
        <f t="shared" si="8"/>
        <v>323758</v>
      </c>
      <c r="G31" s="9">
        <f t="shared" ref="G31:I31" si="9">SUM(+G30+G29+G25+G20+G19+G14)</f>
        <v>779833</v>
      </c>
      <c r="H31" s="9">
        <f t="shared" si="9"/>
        <v>242700</v>
      </c>
      <c r="I31" s="9">
        <f t="shared" si="9"/>
        <v>431525</v>
      </c>
      <c r="J31" s="9">
        <f t="shared" si="8"/>
        <v>623023</v>
      </c>
      <c r="K31" s="9">
        <f t="shared" si="8"/>
        <v>193350</v>
      </c>
      <c r="L31" s="9">
        <f t="shared" si="8"/>
        <v>306252</v>
      </c>
    </row>
    <row r="32" spans="1:12" x14ac:dyDescent="0.2">
      <c r="A32" s="67"/>
      <c r="B32" s="64"/>
    </row>
    <row r="33" spans="1:13" ht="15.75" x14ac:dyDescent="0.25">
      <c r="A33" s="67"/>
      <c r="B33" s="64"/>
      <c r="C33" s="27" t="s">
        <v>76</v>
      </c>
      <c r="L33" s="26" t="s">
        <v>113</v>
      </c>
    </row>
    <row r="34" spans="1:13" ht="15.75" x14ac:dyDescent="0.25">
      <c r="A34" s="67"/>
      <c r="B34" s="64"/>
      <c r="C34" s="28" t="s">
        <v>81</v>
      </c>
      <c r="D34" s="13"/>
      <c r="E34" s="12"/>
      <c r="F34" s="12"/>
      <c r="G34" s="12"/>
      <c r="H34" s="12"/>
      <c r="I34" s="12"/>
      <c r="J34" s="12"/>
      <c r="K34" s="12"/>
      <c r="L34" s="12"/>
      <c r="M34" s="14"/>
    </row>
    <row r="35" spans="1:13" x14ac:dyDescent="0.2">
      <c r="A35"/>
    </row>
    <row r="36" spans="1:13" x14ac:dyDescent="0.2">
      <c r="A36"/>
    </row>
    <row r="37" spans="1:13" x14ac:dyDescent="0.2">
      <c r="A37"/>
    </row>
    <row r="38" spans="1:13" x14ac:dyDescent="0.2">
      <c r="A38"/>
    </row>
    <row r="39" spans="1:13" x14ac:dyDescent="0.2">
      <c r="A39"/>
    </row>
    <row r="40" spans="1:13" x14ac:dyDescent="0.2">
      <c r="A40"/>
    </row>
    <row r="41" spans="1:13" x14ac:dyDescent="0.2">
      <c r="A41"/>
    </row>
    <row r="42" spans="1:13" x14ac:dyDescent="0.2">
      <c r="A42"/>
    </row>
    <row r="43" spans="1:13" x14ac:dyDescent="0.2">
      <c r="A43"/>
    </row>
    <row r="44" spans="1:13" x14ac:dyDescent="0.2">
      <c r="A44"/>
    </row>
    <row r="45" spans="1:13" x14ac:dyDescent="0.2">
      <c r="A45"/>
    </row>
    <row r="46" spans="1:13" x14ac:dyDescent="0.2">
      <c r="A46"/>
    </row>
    <row r="47" spans="1:13" x14ac:dyDescent="0.2">
      <c r="A47"/>
    </row>
    <row r="48" spans="1:13" x14ac:dyDescent="0.2">
      <c r="A48"/>
    </row>
  </sheetData>
  <mergeCells count="1">
    <mergeCell ref="A1:A34"/>
  </mergeCells>
  <printOptions horizontalCentered="1" verticalCentered="1"/>
  <pageMargins left="0.7" right="0.7" top="0.75" bottom="0.75" header="0.3" footer="0.3"/>
  <pageSetup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opLeftCell="C13" workbookViewId="0">
      <selection activeCell="E36" sqref="E36"/>
    </sheetView>
  </sheetViews>
  <sheetFormatPr defaultColWidth="12.7109375" defaultRowHeight="12.75" x14ac:dyDescent="0.2"/>
  <cols>
    <col min="1" max="2" width="12.7109375" style="1"/>
    <col min="3" max="3" width="38" style="1" customWidth="1"/>
    <col min="4" max="4" width="15.7109375" style="1" customWidth="1"/>
    <col min="5" max="5" width="16" style="1" customWidth="1"/>
    <col min="6" max="6" width="15.140625" style="1" customWidth="1"/>
    <col min="7" max="13" width="18.7109375" style="1" customWidth="1"/>
    <col min="14" max="16384" width="12.7109375" style="1"/>
  </cols>
  <sheetData>
    <row r="1" spans="1:12" ht="15" customHeight="1" x14ac:dyDescent="0.2">
      <c r="A1" s="68">
        <v>64</v>
      </c>
      <c r="C1" s="20" t="s">
        <v>8</v>
      </c>
      <c r="D1" s="20"/>
      <c r="E1" s="20"/>
      <c r="F1" s="20"/>
      <c r="G1" s="20"/>
      <c r="H1" s="20"/>
      <c r="I1" s="20"/>
      <c r="J1" s="20"/>
      <c r="K1" s="20"/>
      <c r="L1" s="20"/>
    </row>
    <row r="2" spans="1:12" ht="15" x14ac:dyDescent="0.2">
      <c r="A2" s="68"/>
      <c r="C2" s="20" t="s">
        <v>77</v>
      </c>
      <c r="D2" s="20"/>
      <c r="E2" s="20"/>
      <c r="F2" s="20"/>
      <c r="G2" s="21"/>
      <c r="H2" s="21"/>
      <c r="I2" s="22" t="s">
        <v>44</v>
      </c>
      <c r="J2" s="23" t="s">
        <v>90</v>
      </c>
      <c r="K2" s="23"/>
      <c r="L2" s="23"/>
    </row>
    <row r="3" spans="1:12" ht="12.95" customHeight="1" x14ac:dyDescent="0.2">
      <c r="A3" s="68"/>
      <c r="C3" s="20" t="s">
        <v>73</v>
      </c>
      <c r="D3" s="20"/>
      <c r="E3" s="20"/>
      <c r="F3" s="20"/>
      <c r="G3" s="21"/>
      <c r="H3" s="21"/>
      <c r="I3" s="24"/>
      <c r="J3" s="20"/>
      <c r="K3" s="20"/>
      <c r="L3" s="20"/>
    </row>
    <row r="4" spans="1:12" ht="12.95" customHeight="1" x14ac:dyDescent="0.2">
      <c r="A4" s="68"/>
      <c r="C4" s="41"/>
      <c r="D4" s="45" t="s">
        <v>129</v>
      </c>
      <c r="E4" s="46"/>
      <c r="F4" s="47"/>
      <c r="G4" s="45" t="s">
        <v>129</v>
      </c>
      <c r="H4" s="46"/>
      <c r="I4" s="47"/>
      <c r="J4" s="45" t="s">
        <v>130</v>
      </c>
      <c r="K4" s="46"/>
      <c r="L4" s="47"/>
    </row>
    <row r="5" spans="1:12" ht="16.5" customHeight="1" x14ac:dyDescent="0.2">
      <c r="A5" s="68"/>
      <c r="B5" s="64"/>
      <c r="C5" s="48"/>
      <c r="D5" s="49" t="s">
        <v>74</v>
      </c>
      <c r="E5" s="50"/>
      <c r="F5" s="50"/>
      <c r="G5" s="49" t="s">
        <v>45</v>
      </c>
      <c r="H5" s="50"/>
      <c r="I5" s="50"/>
      <c r="J5" s="49" t="s">
        <v>75</v>
      </c>
      <c r="K5" s="50"/>
      <c r="L5" s="51"/>
    </row>
    <row r="6" spans="1:12" ht="12.95" customHeight="1" x14ac:dyDescent="0.2">
      <c r="A6" s="68"/>
      <c r="B6" s="64"/>
      <c r="C6" s="43" t="s">
        <v>78</v>
      </c>
      <c r="D6" s="52" t="s">
        <v>47</v>
      </c>
      <c r="E6" s="52" t="s">
        <v>48</v>
      </c>
      <c r="F6" s="52" t="s">
        <v>49</v>
      </c>
      <c r="G6" s="52" t="s">
        <v>47</v>
      </c>
      <c r="H6" s="52" t="s">
        <v>48</v>
      </c>
      <c r="I6" s="52" t="s">
        <v>49</v>
      </c>
      <c r="J6" s="52" t="s">
        <v>47</v>
      </c>
      <c r="K6" s="52" t="s">
        <v>48</v>
      </c>
      <c r="L6" s="52" t="s">
        <v>49</v>
      </c>
    </row>
    <row r="7" spans="1:12" ht="12.95" customHeight="1" x14ac:dyDescent="0.2">
      <c r="A7" s="68"/>
      <c r="B7" s="64"/>
      <c r="C7" s="43" t="s">
        <v>46</v>
      </c>
      <c r="D7" s="52" t="s">
        <v>104</v>
      </c>
      <c r="E7" s="52" t="s">
        <v>106</v>
      </c>
      <c r="F7" s="52" t="s">
        <v>105</v>
      </c>
      <c r="G7" s="52" t="s">
        <v>104</v>
      </c>
      <c r="H7" s="52" t="s">
        <v>106</v>
      </c>
      <c r="I7" s="52" t="s">
        <v>105</v>
      </c>
      <c r="J7" s="52" t="s">
        <v>104</v>
      </c>
      <c r="K7" s="52" t="s">
        <v>106</v>
      </c>
      <c r="L7" s="52" t="s">
        <v>105</v>
      </c>
    </row>
    <row r="8" spans="1:12" ht="12.95" customHeight="1" x14ac:dyDescent="0.2">
      <c r="A8" s="68"/>
      <c r="B8" s="64"/>
      <c r="C8" s="48"/>
      <c r="D8" s="43" t="s">
        <v>95</v>
      </c>
      <c r="E8" s="43" t="s">
        <v>101</v>
      </c>
      <c r="F8" s="43" t="s">
        <v>120</v>
      </c>
      <c r="G8" s="43" t="s">
        <v>95</v>
      </c>
      <c r="H8" s="43" t="s">
        <v>101</v>
      </c>
      <c r="I8" s="43" t="s">
        <v>120</v>
      </c>
      <c r="J8" s="43" t="s">
        <v>95</v>
      </c>
      <c r="K8" s="43" t="s">
        <v>101</v>
      </c>
      <c r="L8" s="43" t="s">
        <v>120</v>
      </c>
    </row>
    <row r="9" spans="1:12" ht="23.1" customHeight="1" x14ac:dyDescent="0.2">
      <c r="A9" s="68"/>
      <c r="B9" s="64"/>
      <c r="C9" s="19" t="s">
        <v>50</v>
      </c>
      <c r="D9" s="10"/>
      <c r="E9" s="10"/>
      <c r="F9" s="10"/>
      <c r="G9" s="10"/>
      <c r="H9" s="10"/>
      <c r="I9" s="10"/>
      <c r="J9" s="10"/>
      <c r="K9" s="10"/>
      <c r="L9" s="10"/>
    </row>
    <row r="10" spans="1:12" ht="23.1" customHeight="1" x14ac:dyDescent="0.2">
      <c r="A10" s="68"/>
      <c r="B10" s="64"/>
      <c r="C10" s="19" t="s">
        <v>51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23.1" customHeight="1" x14ac:dyDescent="0.2">
      <c r="A11" s="68"/>
      <c r="B11" s="64"/>
      <c r="C11" s="6" t="s">
        <v>52</v>
      </c>
      <c r="D11" s="8"/>
      <c r="E11" s="8"/>
      <c r="F11" s="8"/>
      <c r="G11" s="8"/>
      <c r="H11" s="8"/>
      <c r="I11" s="8"/>
      <c r="J11" s="8"/>
      <c r="K11" s="8"/>
      <c r="L11" s="8"/>
    </row>
    <row r="12" spans="1:12" ht="23.1" customHeight="1" x14ac:dyDescent="0.2">
      <c r="A12" s="68"/>
      <c r="B12" s="64"/>
      <c r="C12" s="6" t="s">
        <v>53</v>
      </c>
      <c r="D12" s="8"/>
      <c r="E12" s="8"/>
      <c r="F12" s="8"/>
      <c r="G12" s="8"/>
      <c r="H12" s="8"/>
      <c r="I12" s="8"/>
      <c r="J12" s="8"/>
      <c r="K12" s="8"/>
      <c r="L12" s="8"/>
    </row>
    <row r="13" spans="1:12" ht="23.1" customHeight="1" x14ac:dyDescent="0.2">
      <c r="A13" s="68"/>
      <c r="B13" s="64"/>
      <c r="C13" s="6" t="s">
        <v>54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ht="23.1" customHeight="1" x14ac:dyDescent="0.2">
      <c r="A14" s="68"/>
      <c r="B14" s="64"/>
      <c r="C14" s="19" t="s">
        <v>55</v>
      </c>
      <c r="D14" s="9">
        <f>SUM(D11:D13)</f>
        <v>0</v>
      </c>
      <c r="E14" s="9">
        <f t="shared" ref="E14:L14" si="0">SUM(E11:E13)</f>
        <v>0</v>
      </c>
      <c r="F14" s="9">
        <f t="shared" si="0"/>
        <v>0</v>
      </c>
      <c r="G14" s="9">
        <f t="shared" ref="G14:I14" si="1">SUM(G11:G13)</f>
        <v>0</v>
      </c>
      <c r="H14" s="9">
        <f t="shared" si="1"/>
        <v>0</v>
      </c>
      <c r="I14" s="9">
        <f t="shared" si="1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</row>
    <row r="15" spans="1:12" ht="23.1" customHeight="1" x14ac:dyDescent="0.2">
      <c r="A15" s="68"/>
      <c r="B15" s="64"/>
      <c r="C15" s="19" t="s">
        <v>56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3.1" customHeight="1" x14ac:dyDescent="0.2">
      <c r="A16" s="68"/>
      <c r="B16" s="64"/>
      <c r="C16" s="6" t="s">
        <v>57</v>
      </c>
      <c r="D16" s="8"/>
      <c r="E16" s="8">
        <v>24604</v>
      </c>
      <c r="F16" s="8">
        <v>17209</v>
      </c>
      <c r="G16" s="8">
        <v>76814</v>
      </c>
      <c r="H16" s="8"/>
      <c r="I16" s="8">
        <v>9843</v>
      </c>
      <c r="J16" s="8"/>
      <c r="K16" s="8"/>
      <c r="L16" s="8">
        <v>9843</v>
      </c>
    </row>
    <row r="17" spans="1:12" ht="23.1" customHeight="1" x14ac:dyDescent="0.2">
      <c r="A17" s="68"/>
      <c r="B17" s="64"/>
      <c r="C17" s="6" t="s">
        <v>58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23.1" customHeight="1" x14ac:dyDescent="0.2">
      <c r="A18" s="68"/>
      <c r="B18" s="64"/>
      <c r="C18" s="6" t="s">
        <v>59</v>
      </c>
      <c r="D18" s="8"/>
      <c r="E18" s="8"/>
      <c r="F18" s="8"/>
      <c r="G18" s="8">
        <v>51026</v>
      </c>
      <c r="H18" s="8"/>
      <c r="I18" s="8">
        <v>5355</v>
      </c>
      <c r="J18" s="8"/>
      <c r="K18" s="8"/>
      <c r="L18" s="8">
        <v>5857</v>
      </c>
    </row>
    <row r="19" spans="1:12" ht="23.1" customHeight="1" x14ac:dyDescent="0.2">
      <c r="A19" s="68"/>
      <c r="B19" s="64"/>
      <c r="C19" s="19" t="s">
        <v>60</v>
      </c>
      <c r="D19" s="9">
        <f>SUM(D16:D18)</f>
        <v>0</v>
      </c>
      <c r="E19" s="9">
        <f t="shared" ref="E19:I19" si="2">SUM(E16:E18)</f>
        <v>24604</v>
      </c>
      <c r="F19" s="9">
        <f t="shared" si="2"/>
        <v>17209</v>
      </c>
      <c r="G19" s="9">
        <f t="shared" si="2"/>
        <v>127840</v>
      </c>
      <c r="H19" s="9">
        <f t="shared" si="2"/>
        <v>0</v>
      </c>
      <c r="I19" s="9">
        <f t="shared" si="2"/>
        <v>15198</v>
      </c>
      <c r="J19" s="9">
        <f t="shared" ref="J19:L19" si="3">SUM(J16:J18)</f>
        <v>0</v>
      </c>
      <c r="K19" s="9">
        <f t="shared" si="3"/>
        <v>0</v>
      </c>
      <c r="L19" s="9">
        <f t="shared" si="3"/>
        <v>15700</v>
      </c>
    </row>
    <row r="20" spans="1:12" ht="23.1" customHeight="1" x14ac:dyDescent="0.2">
      <c r="A20" s="68"/>
      <c r="B20" s="64"/>
      <c r="C20" s="6" t="s">
        <v>61</v>
      </c>
      <c r="D20" s="8"/>
      <c r="E20" s="8"/>
      <c r="F20" s="8"/>
      <c r="G20" s="8"/>
      <c r="H20" s="8"/>
      <c r="I20" s="8"/>
      <c r="J20" s="8"/>
      <c r="K20" s="8"/>
      <c r="L20" s="8"/>
    </row>
    <row r="21" spans="1:12" ht="23.1" customHeight="1" x14ac:dyDescent="0.2">
      <c r="A21" s="68"/>
      <c r="B21" s="64"/>
      <c r="C21" s="19" t="s">
        <v>62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23.1" customHeight="1" x14ac:dyDescent="0.2">
      <c r="A22" s="68"/>
      <c r="B22" s="64"/>
      <c r="C22" s="6" t="s">
        <v>63</v>
      </c>
      <c r="D22" s="8"/>
      <c r="E22" s="8">
        <v>137128</v>
      </c>
      <c r="F22" s="8"/>
      <c r="G22" s="8">
        <v>2160</v>
      </c>
      <c r="H22" s="8">
        <v>185000</v>
      </c>
      <c r="I22" s="8"/>
      <c r="J22" s="8"/>
      <c r="K22" s="8">
        <v>160500</v>
      </c>
      <c r="L22" s="8"/>
    </row>
    <row r="23" spans="1:12" ht="23.1" customHeight="1" x14ac:dyDescent="0.2">
      <c r="A23" s="68"/>
      <c r="B23" s="64"/>
      <c r="C23" s="6" t="s">
        <v>64</v>
      </c>
      <c r="D23" s="8"/>
      <c r="E23" s="8"/>
      <c r="F23" s="8"/>
      <c r="G23" s="8"/>
      <c r="H23" s="8"/>
      <c r="I23" s="8"/>
      <c r="J23" s="8"/>
      <c r="K23" s="8"/>
      <c r="L23" s="8"/>
    </row>
    <row r="24" spans="1:12" ht="23.1" customHeight="1" x14ac:dyDescent="0.2">
      <c r="A24" s="68"/>
      <c r="B24" s="64"/>
      <c r="C24" s="6" t="s">
        <v>65</v>
      </c>
      <c r="D24" s="8"/>
      <c r="E24" s="8"/>
      <c r="F24" s="8"/>
      <c r="G24" s="8"/>
      <c r="H24" s="8"/>
      <c r="I24" s="8"/>
      <c r="J24" s="8"/>
      <c r="K24" s="8"/>
      <c r="L24" s="8"/>
    </row>
    <row r="25" spans="1:12" ht="23.1" customHeight="1" x14ac:dyDescent="0.2">
      <c r="A25" s="68"/>
      <c r="B25" s="64"/>
      <c r="C25" s="19" t="s">
        <v>66</v>
      </c>
      <c r="D25" s="9">
        <f>SUM(D22:D24)</f>
        <v>0</v>
      </c>
      <c r="E25" s="9">
        <f t="shared" ref="E25:I25" si="4">SUM(E22:E24)</f>
        <v>137128</v>
      </c>
      <c r="F25" s="9">
        <f t="shared" si="4"/>
        <v>0</v>
      </c>
      <c r="G25" s="9">
        <f t="shared" si="4"/>
        <v>2160</v>
      </c>
      <c r="H25" s="9">
        <f t="shared" si="4"/>
        <v>185000</v>
      </c>
      <c r="I25" s="9">
        <f t="shared" si="4"/>
        <v>0</v>
      </c>
      <c r="J25" s="9">
        <f t="shared" ref="J25:L25" si="5">SUM(J22:J24)</f>
        <v>0</v>
      </c>
      <c r="K25" s="9">
        <f t="shared" si="5"/>
        <v>160500</v>
      </c>
      <c r="L25" s="9">
        <f t="shared" si="5"/>
        <v>0</v>
      </c>
    </row>
    <row r="26" spans="1:12" ht="23.1" customHeight="1" x14ac:dyDescent="0.2">
      <c r="A26" s="68"/>
      <c r="B26" s="64"/>
      <c r="C26" s="19" t="s">
        <v>67</v>
      </c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23.1" customHeight="1" x14ac:dyDescent="0.2">
      <c r="A27" s="68"/>
      <c r="B27" s="64"/>
      <c r="C27" s="6" t="s">
        <v>68</v>
      </c>
      <c r="D27" s="8"/>
      <c r="E27" s="8"/>
      <c r="F27" s="8"/>
      <c r="G27" s="8"/>
      <c r="H27" s="8"/>
      <c r="I27" s="8"/>
      <c r="J27" s="8"/>
      <c r="K27" s="8"/>
      <c r="L27" s="8"/>
    </row>
    <row r="28" spans="1:12" ht="23.1" customHeight="1" x14ac:dyDescent="0.2">
      <c r="A28" s="68"/>
      <c r="B28" s="64"/>
      <c r="C28" s="6" t="s">
        <v>69</v>
      </c>
      <c r="D28" s="8"/>
      <c r="E28" s="8"/>
      <c r="F28" s="8"/>
      <c r="G28" s="8"/>
      <c r="H28" s="8"/>
      <c r="I28" s="8"/>
      <c r="J28" s="8"/>
      <c r="K28" s="8"/>
      <c r="L28" s="8"/>
    </row>
    <row r="29" spans="1:12" ht="23.1" customHeight="1" x14ac:dyDescent="0.2">
      <c r="A29" s="68"/>
      <c r="B29" s="64"/>
      <c r="C29" s="19" t="s">
        <v>70</v>
      </c>
      <c r="D29" s="9">
        <f>SUM(D27:D28)</f>
        <v>0</v>
      </c>
      <c r="E29" s="9">
        <f t="shared" ref="E29:L29" si="6">SUM(E27:E28)</f>
        <v>0</v>
      </c>
      <c r="F29" s="9">
        <f t="shared" si="6"/>
        <v>0</v>
      </c>
      <c r="G29" s="9">
        <f t="shared" ref="G29:I29" si="7">SUM(G27:G28)</f>
        <v>0</v>
      </c>
      <c r="H29" s="9">
        <f t="shared" si="7"/>
        <v>0</v>
      </c>
      <c r="I29" s="9">
        <f t="shared" si="7"/>
        <v>0</v>
      </c>
      <c r="J29" s="9">
        <f t="shared" si="6"/>
        <v>0</v>
      </c>
      <c r="K29" s="9">
        <f t="shared" si="6"/>
        <v>0</v>
      </c>
      <c r="L29" s="9">
        <f t="shared" si="6"/>
        <v>0</v>
      </c>
    </row>
    <row r="30" spans="1:12" ht="23.1" customHeight="1" x14ac:dyDescent="0.2">
      <c r="A30" s="68"/>
      <c r="B30" s="64"/>
      <c r="C30" s="6" t="s">
        <v>71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23.1" customHeight="1" x14ac:dyDescent="0.2">
      <c r="A31" s="68"/>
      <c r="B31" s="64"/>
      <c r="C31" s="19" t="s">
        <v>72</v>
      </c>
      <c r="D31" s="9">
        <f t="shared" ref="D31:L31" si="8">SUM(+D30+D29+D25+D20+D19+D14)</f>
        <v>0</v>
      </c>
      <c r="E31" s="9">
        <f t="shared" si="8"/>
        <v>161732</v>
      </c>
      <c r="F31" s="9">
        <f t="shared" si="8"/>
        <v>17209</v>
      </c>
      <c r="G31" s="9">
        <f t="shared" ref="G31:I31" si="9">SUM(+G30+G29+G25+G20+G19+G14)</f>
        <v>130000</v>
      </c>
      <c r="H31" s="9">
        <f t="shared" si="9"/>
        <v>185000</v>
      </c>
      <c r="I31" s="9">
        <f t="shared" si="9"/>
        <v>15198</v>
      </c>
      <c r="J31" s="9">
        <f t="shared" si="8"/>
        <v>0</v>
      </c>
      <c r="K31" s="9">
        <f t="shared" si="8"/>
        <v>160500</v>
      </c>
      <c r="L31" s="9">
        <f t="shared" si="8"/>
        <v>15700</v>
      </c>
    </row>
    <row r="32" spans="1:12" x14ac:dyDescent="0.2">
      <c r="A32" s="68"/>
      <c r="B32" s="64"/>
    </row>
    <row r="33" spans="1:13" ht="15.75" x14ac:dyDescent="0.25">
      <c r="A33" s="68"/>
      <c r="B33" s="64"/>
      <c r="C33" s="27" t="s">
        <v>76</v>
      </c>
      <c r="L33" s="26" t="s">
        <v>114</v>
      </c>
    </row>
    <row r="34" spans="1:13" ht="15.75" x14ac:dyDescent="0.25">
      <c r="A34" s="68"/>
      <c r="B34" s="64"/>
      <c r="C34" s="28" t="s">
        <v>81</v>
      </c>
      <c r="D34" s="13"/>
      <c r="E34" s="12"/>
      <c r="F34" s="12"/>
      <c r="G34" s="12"/>
      <c r="H34" s="12"/>
      <c r="I34" s="12"/>
      <c r="J34" s="12"/>
      <c r="K34" s="12"/>
      <c r="L34" s="12"/>
      <c r="M34" s="14"/>
    </row>
    <row r="35" spans="1:13" x14ac:dyDescent="0.2">
      <c r="A35"/>
    </row>
    <row r="36" spans="1:13" x14ac:dyDescent="0.2">
      <c r="A36"/>
    </row>
  </sheetData>
  <mergeCells count="1">
    <mergeCell ref="A1:A34"/>
  </mergeCells>
  <printOptions horizontalCentered="1" verticalCentered="1"/>
  <pageMargins left="0.7" right="0.7" top="0.75" bottom="0.75" header="0.3" footer="0.3"/>
  <pageSetup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opLeftCell="A4" workbookViewId="0">
      <selection activeCell="B32" sqref="B32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" x14ac:dyDescent="0.2">
      <c r="A1" s="20" t="s">
        <v>8</v>
      </c>
      <c r="B1" s="20"/>
      <c r="C1" s="22" t="s">
        <v>44</v>
      </c>
      <c r="D1" s="23" t="s">
        <v>90</v>
      </c>
    </row>
    <row r="2" spans="1:4" ht="15" x14ac:dyDescent="0.2">
      <c r="A2" s="20" t="s">
        <v>80</v>
      </c>
      <c r="B2" s="20"/>
    </row>
    <row r="3" spans="1:4" ht="15" x14ac:dyDescent="0.2">
      <c r="A3" s="20" t="s">
        <v>82</v>
      </c>
      <c r="B3" s="20"/>
      <c r="D3" s="5"/>
    </row>
    <row r="4" spans="1:4" ht="12.95" customHeight="1" x14ac:dyDescent="0.2">
      <c r="A4" s="41"/>
      <c r="B4" s="42" t="s">
        <v>131</v>
      </c>
      <c r="C4" s="42" t="s">
        <v>131</v>
      </c>
      <c r="D4" s="42" t="s">
        <v>131</v>
      </c>
    </row>
    <row r="5" spans="1:4" ht="12.95" customHeight="1" x14ac:dyDescent="0.2">
      <c r="A5" s="43"/>
      <c r="B5" s="44" t="s">
        <v>30</v>
      </c>
      <c r="C5" s="44" t="s">
        <v>83</v>
      </c>
      <c r="D5" s="44" t="s">
        <v>85</v>
      </c>
    </row>
    <row r="6" spans="1:4" ht="12.95" customHeight="1" x14ac:dyDescent="0.2">
      <c r="A6" s="43" t="s">
        <v>30</v>
      </c>
      <c r="B6" s="44" t="s">
        <v>5</v>
      </c>
      <c r="C6" s="44" t="s">
        <v>87</v>
      </c>
      <c r="D6" s="44" t="s">
        <v>87</v>
      </c>
    </row>
    <row r="7" spans="1:4" ht="18" customHeight="1" x14ac:dyDescent="0.2">
      <c r="A7" s="43" t="s">
        <v>29</v>
      </c>
      <c r="B7" s="44" t="s">
        <v>0</v>
      </c>
      <c r="C7" s="44" t="s">
        <v>84</v>
      </c>
      <c r="D7" s="44" t="s">
        <v>86</v>
      </c>
    </row>
    <row r="8" spans="1:4" ht="15.95" customHeight="1" x14ac:dyDescent="0.2">
      <c r="A8" s="15" t="s">
        <v>10</v>
      </c>
      <c r="B8" s="7"/>
      <c r="C8" s="7"/>
      <c r="D8" s="7"/>
    </row>
    <row r="9" spans="1:4" ht="15.95" customHeight="1" x14ac:dyDescent="0.2">
      <c r="A9" s="11" t="s">
        <v>11</v>
      </c>
      <c r="B9" s="16">
        <v>43679052</v>
      </c>
      <c r="C9" s="32">
        <v>1</v>
      </c>
      <c r="D9" s="16"/>
    </row>
    <row r="10" spans="1:4" ht="15.95" customHeight="1" x14ac:dyDescent="0.2">
      <c r="A10" s="11" t="s">
        <v>12</v>
      </c>
      <c r="B10" s="16">
        <v>312167</v>
      </c>
      <c r="C10" s="32">
        <v>1</v>
      </c>
      <c r="D10" s="16"/>
    </row>
    <row r="11" spans="1:4" ht="15.95" customHeight="1" x14ac:dyDescent="0.2">
      <c r="A11" s="11" t="s">
        <v>13</v>
      </c>
      <c r="B11" s="16">
        <v>1229875</v>
      </c>
      <c r="C11" s="32">
        <v>1</v>
      </c>
      <c r="D11" s="16"/>
    </row>
    <row r="12" spans="1:4" ht="15.95" customHeight="1" x14ac:dyDescent="0.2">
      <c r="A12" s="11" t="s">
        <v>14</v>
      </c>
      <c r="B12" s="16">
        <v>623023</v>
      </c>
      <c r="C12" s="32">
        <v>1</v>
      </c>
      <c r="D12" s="16"/>
    </row>
    <row r="13" spans="1:4" ht="15.95" customHeight="1" x14ac:dyDescent="0.2">
      <c r="A13" s="11" t="s">
        <v>15</v>
      </c>
      <c r="B13" s="16"/>
      <c r="C13" s="32">
        <v>1</v>
      </c>
      <c r="D13" s="16"/>
    </row>
    <row r="14" spans="1:4" ht="15.95" customHeight="1" x14ac:dyDescent="0.2">
      <c r="A14" s="11" t="s">
        <v>16</v>
      </c>
      <c r="B14" s="16"/>
      <c r="C14" s="16"/>
      <c r="D14" s="16"/>
    </row>
    <row r="15" spans="1:4" ht="15.95" customHeight="1" x14ac:dyDescent="0.2">
      <c r="A15" s="11" t="s">
        <v>17</v>
      </c>
      <c r="B15" s="16"/>
      <c r="C15" s="16"/>
      <c r="D15" s="16"/>
    </row>
    <row r="16" spans="1:4" ht="15.95" customHeight="1" x14ac:dyDescent="0.2">
      <c r="A16" s="11" t="s">
        <v>18</v>
      </c>
      <c r="B16" s="16"/>
      <c r="C16" s="16"/>
      <c r="D16" s="16"/>
    </row>
    <row r="17" spans="1:4" ht="15.95" customHeight="1" x14ac:dyDescent="0.2">
      <c r="A17" s="17" t="s">
        <v>19</v>
      </c>
      <c r="B17" s="7"/>
      <c r="C17" s="7"/>
      <c r="D17" s="7"/>
    </row>
    <row r="18" spans="1:4" ht="15.95" customHeight="1" x14ac:dyDescent="0.2">
      <c r="A18" s="11" t="s">
        <v>91</v>
      </c>
      <c r="B18" s="16">
        <v>306252</v>
      </c>
      <c r="C18" s="32">
        <v>1</v>
      </c>
      <c r="D18" s="16"/>
    </row>
    <row r="19" spans="1:4" ht="15.95" customHeight="1" x14ac:dyDescent="0.2">
      <c r="A19" s="11" t="s">
        <v>122</v>
      </c>
      <c r="B19" s="16">
        <v>193350</v>
      </c>
      <c r="C19" s="32">
        <v>1</v>
      </c>
      <c r="D19" s="16"/>
    </row>
    <row r="20" spans="1:4" ht="15.95" customHeight="1" x14ac:dyDescent="0.2">
      <c r="A20" s="18" t="s">
        <v>21</v>
      </c>
      <c r="B20" s="7"/>
      <c r="C20" s="7"/>
      <c r="D20" s="7"/>
    </row>
    <row r="21" spans="1:4" ht="15.95" customHeight="1" x14ac:dyDescent="0.2">
      <c r="A21" s="11" t="s">
        <v>20</v>
      </c>
      <c r="B21" s="16"/>
      <c r="C21" s="16"/>
      <c r="D21" s="16"/>
    </row>
    <row r="22" spans="1:4" ht="15.95" customHeight="1" x14ac:dyDescent="0.2">
      <c r="A22" s="11" t="s">
        <v>20</v>
      </c>
      <c r="B22" s="16"/>
      <c r="C22" s="16"/>
      <c r="D22" s="16"/>
    </row>
    <row r="23" spans="1:4" ht="15.95" customHeight="1" x14ac:dyDescent="0.2">
      <c r="A23" s="18" t="s">
        <v>25</v>
      </c>
      <c r="B23" s="7"/>
      <c r="C23" s="7"/>
      <c r="D23" s="7"/>
    </row>
    <row r="24" spans="1:4" ht="15.95" customHeight="1" x14ac:dyDescent="0.2">
      <c r="A24" s="11" t="s">
        <v>20</v>
      </c>
      <c r="B24" s="16"/>
      <c r="C24" s="16"/>
      <c r="D24" s="16"/>
    </row>
    <row r="25" spans="1:4" ht="15.95" customHeight="1" x14ac:dyDescent="0.2">
      <c r="A25" s="11" t="s">
        <v>20</v>
      </c>
      <c r="B25" s="16"/>
      <c r="C25" s="16"/>
      <c r="D25" s="16"/>
    </row>
    <row r="26" spans="1:4" ht="15.95" customHeight="1" x14ac:dyDescent="0.2">
      <c r="A26" s="18" t="s">
        <v>22</v>
      </c>
      <c r="B26" s="7"/>
      <c r="C26" s="7"/>
      <c r="D26" s="7"/>
    </row>
    <row r="27" spans="1:4" ht="15.95" customHeight="1" x14ac:dyDescent="0.2">
      <c r="A27" s="11" t="s">
        <v>93</v>
      </c>
      <c r="B27" s="16"/>
      <c r="C27" s="32"/>
      <c r="D27" s="16"/>
    </row>
    <row r="28" spans="1:4" ht="15.95" customHeight="1" x14ac:dyDescent="0.2">
      <c r="A28" s="11" t="s">
        <v>20</v>
      </c>
      <c r="B28" s="16"/>
      <c r="C28" s="16"/>
      <c r="D28" s="16"/>
    </row>
    <row r="29" spans="1:4" ht="15.95" customHeight="1" x14ac:dyDescent="0.2">
      <c r="A29" s="18" t="s">
        <v>26</v>
      </c>
      <c r="B29" s="7"/>
      <c r="C29" s="7"/>
      <c r="D29" s="7"/>
    </row>
    <row r="30" spans="1:4" ht="15.95" customHeight="1" x14ac:dyDescent="0.2">
      <c r="A30" s="11" t="s">
        <v>107</v>
      </c>
      <c r="B30" s="16">
        <v>160500</v>
      </c>
      <c r="C30" s="32">
        <v>1</v>
      </c>
      <c r="D30" s="16"/>
    </row>
    <row r="31" spans="1:4" ht="15.95" customHeight="1" x14ac:dyDescent="0.2">
      <c r="A31" s="11" t="s">
        <v>121</v>
      </c>
      <c r="B31" s="16">
        <v>15700</v>
      </c>
      <c r="C31" s="32">
        <v>1</v>
      </c>
      <c r="D31" s="16"/>
    </row>
    <row r="32" spans="1:4" ht="15.95" customHeight="1" x14ac:dyDescent="0.2">
      <c r="A32" s="11" t="s">
        <v>23</v>
      </c>
      <c r="B32" s="16"/>
      <c r="C32" s="16"/>
      <c r="D32" s="16"/>
    </row>
    <row r="33" spans="1:4" ht="15.95" customHeight="1" x14ac:dyDescent="0.2">
      <c r="A33" s="11" t="s">
        <v>23</v>
      </c>
      <c r="B33" s="16"/>
      <c r="C33" s="16"/>
      <c r="D33" s="16"/>
    </row>
    <row r="34" spans="1:4" ht="15.95" customHeight="1" x14ac:dyDescent="0.2">
      <c r="A34" s="11" t="s">
        <v>23</v>
      </c>
      <c r="B34" s="16"/>
      <c r="C34" s="16"/>
      <c r="D34" s="16"/>
    </row>
    <row r="35" spans="1:4" ht="15.95" customHeight="1" x14ac:dyDescent="0.2">
      <c r="A35" s="11" t="s">
        <v>23</v>
      </c>
      <c r="B35" s="16"/>
      <c r="C35" s="16"/>
      <c r="D35" s="16"/>
    </row>
    <row r="36" spans="1:4" ht="15.95" customHeight="1" x14ac:dyDescent="0.2">
      <c r="A36" s="11" t="s">
        <v>23</v>
      </c>
      <c r="B36" s="16"/>
      <c r="C36" s="16"/>
      <c r="D36" s="16"/>
    </row>
    <row r="37" spans="1:4" ht="15.95" customHeight="1" x14ac:dyDescent="0.2">
      <c r="A37" s="3"/>
      <c r="B37" s="2">
        <f>SUM(B8:B36)</f>
        <v>46519919</v>
      </c>
      <c r="C37" s="32">
        <v>1</v>
      </c>
      <c r="D37" s="2">
        <f>SUM(D8:D36)</f>
        <v>0</v>
      </c>
    </row>
    <row r="38" spans="1:4" ht="12.95" customHeight="1" x14ac:dyDescent="0.2"/>
    <row r="39" spans="1:4" ht="12.95" customHeight="1" x14ac:dyDescent="0.2">
      <c r="A39" s="4" t="s">
        <v>24</v>
      </c>
    </row>
  </sheetData>
  <phoneticPr fontId="7" type="noConversion"/>
  <printOptions horizontalCentered="1"/>
  <pageMargins left="0.75" right="0.75" top="0.75" bottom="0.75" header="0.3" footer="0.3"/>
  <pageSetup scale="68" firstPageNumber="65" orientation="portrait" useFirstPageNumber="1" r:id="rId1"/>
  <headerFooter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BOR-13</vt:lpstr>
      <vt:lpstr>BOR-13A Pg 2</vt:lpstr>
      <vt:lpstr>BOR-13A Pg 3</vt:lpstr>
      <vt:lpstr>BOR-13A Pg 4</vt:lpstr>
      <vt:lpstr>BOR 13B</vt:lpstr>
      <vt:lpstr>'BOR 13B'!Print_Area</vt:lpstr>
      <vt:lpstr>'BOR-13'!Print_Area</vt:lpstr>
      <vt:lpstr>'BOR-13A Pg 2'!Print_Area</vt:lpstr>
      <vt:lpstr>'BOR-13A Pg 3'!Print_Area</vt:lpstr>
      <vt:lpstr>'BOR-13A Pg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MSU</cp:lastModifiedBy>
  <cp:lastPrinted>2023-07-30T18:03:42Z</cp:lastPrinted>
  <dcterms:created xsi:type="dcterms:W3CDTF">1999-07-28T19:54:49Z</dcterms:created>
  <dcterms:modified xsi:type="dcterms:W3CDTF">2023-07-30T18:05:18Z</dcterms:modified>
</cp:coreProperties>
</file>